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5C63F405-6666-408F-8141-38339E25E4C2}"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2" i="1" l="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G233" i="1" s="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234" i="1" s="1"/>
  <c r="H16" i="1"/>
  <c r="H15" i="1"/>
  <c r="H14" i="1"/>
</calcChain>
</file>

<file path=xl/sharedStrings.xml><?xml version="1.0" encoding="utf-8"?>
<sst xmlns="http://schemas.openxmlformats.org/spreadsheetml/2006/main" count="911" uniqueCount="371">
  <si>
    <t>Prefeitura Municipal de Barueri</t>
  </si>
  <si>
    <t>Secretaria de Obras</t>
  </si>
  <si>
    <t>CONCORRÊNCIA ELETRÔNICA Nº 00008/2026</t>
  </si>
  <si>
    <t>CONCORRENCIA_ELETRONICA_00008/2026</t>
  </si>
  <si>
    <t>Objeto: CONTRATAÇÃO DE EMPRESA PARA DRENAGEM DE ÁGUAS PLUVIAIS COM CANALIZAÇÃO EM SISTEMA NÃO DESTRUTIVO (TUNNEL LINER) E SERVIÇOS CORRELATOS NA AVENIDA JOSÉ DIAS DA SILVA – VOTUPOCA, FASE 1, VINCULADA AO CONVÊNIO TC Nº 1105.398-46/2025, INSTRUMENTO Nº 985332 E FASE 2 VINCULADO À RECURSOS PRÓPRIOS DO MUNICÍPIO.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</si>
  <si>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</si>
  <si>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</si>
  <si>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</si>
  <si>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</si>
  <si>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</si>
  <si>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</si>
  <si>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</si>
  <si>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</si>
  <si>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</si>
  <si>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</si>
  <si>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</si>
  <si>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</si>
  <si>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</si>
  <si>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</si>
  <si>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</si>
  <si>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</si>
  <si>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</si>
  <si>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</si>
  <si>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</si>
  <si>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</si>
  <si>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035.001.0001</t>
  </si>
  <si>
    <t>OBRA 1- BUEIRO METÁLICO SEM INTERRUPÇÃO DE TRÁFEGO - D = 4,20m - ESPESSURA 3,9mm CHAPA GALVANIZADA - ESCAVADO EM MATERIAL DE 1ª CATEGORIA</t>
  </si>
  <si>
    <t>M</t>
  </si>
  <si>
    <t>ITEM</t>
  </si>
  <si>
    <t>035.001.0002</t>
  </si>
  <si>
    <t>OBRA 1- CARGA, MANOBRA E DESCARGA DE SOLOS E MATERIAIS GRANULARES EM CAMINHÃO BASCULANTE 10 M³ - CARGA COM PÁ CARREGADEIRA (CAÇAMBA DE 1,7 A 2,8 M³ / 128 HP) E DESCARGA LIVRE (UNIDADE: T). AF_07/2020</t>
  </si>
  <si>
    <t>M3</t>
  </si>
  <si>
    <t>035.001.0003</t>
  </si>
  <si>
    <t>OBRA 1- TRANSPORTE COM CAMINHÃO BASCULANTE DE 10 M³, EM VIA URBANA EM LEITO NATURAL (UNIDADE: M3XKM). AF_07/2020</t>
  </si>
  <si>
    <t>M3XKM</t>
  </si>
  <si>
    <t>035.001.0004</t>
  </si>
  <si>
    <t>OBRA 1- BUEIRO METÁLICO SEM INTERRUPÇÃO DE TRÁFEGO - D = 4,20m - ESPESSURA 3,9mm CHAPA GALVANIZADA - ESCAVADO EM MATERIAL DE 3ª CATEGORIA</t>
  </si>
  <si>
    <t>035.001.0005</t>
  </si>
  <si>
    <t>OBRA 1- CARGA, MANOBRA E DESCARGA DE ENTULHO EM CAMINHÃO BASCULANTE 10 M³ - CARGA COM ESCAVADEIRA HIDRÁULICA (CAÇAMBA DE 0,80 M³ / 111 HP) E DESCARGA LIVRE (UNIDADE: M3). AF_07/2020</t>
  </si>
  <si>
    <t>035.001.0007</t>
  </si>
  <si>
    <t>OBRA 1- TELA DE AÇO ELETROSSOLDADA - FORNECIMENTO, PREPARO E COLOCAÇÃO</t>
  </si>
  <si>
    <t>KG</t>
  </si>
  <si>
    <t>035.001.0008</t>
  </si>
  <si>
    <t>OBRA 1- CONCRETO PARA BOMBEAMENTO FCK = 40 MPa - CONFECÇÃO EM CENTRAL DOSADORA DE 30 m³/h - AREIA E BRITA COMERCIAIS</t>
  </si>
  <si>
    <t>035.001.0009</t>
  </si>
  <si>
    <t>OBRA 1- ARMAÇÃO EM AÇO CA-50 - FORNECIMENTO, PREPARO E COLOCAÇÃO</t>
  </si>
  <si>
    <t>035.001.0010</t>
  </si>
  <si>
    <t>OBRA 1- FORMAS CURVAS DE COMPENSADO PLASTIFICADO 10 MM - USO GERAL - UTILIZAÇÃO DE 2 VEZES - CONFEÇÃO, INSTALAÇÃO E RETIRADA</t>
  </si>
  <si>
    <t>M2</t>
  </si>
  <si>
    <t>035.001.0011</t>
  </si>
  <si>
    <t>OBRA 1- ADENSAMENTO DE CONCRETO POR VIBRADOR DE IMERSÃO</t>
  </si>
  <si>
    <t>035.001.0012</t>
  </si>
  <si>
    <t>OBRA 1- LANÇAMENTO MECÂNICO DE CONCRETO COM BOMBA REBOCÁVEL COM CAPACIDADE DE 30 m³/h - CONFECÇÃO EM CENTRAL DOSADORA DE 30 m³/h</t>
  </si>
  <si>
    <t>035.002.0001</t>
  </si>
  <si>
    <t>OBRA 1- BUEIRO METÁLICO SEM INTERRUPÇÃO DE TRÁFEGO - D = 2,00 M - CHAPA GALVANIZADA - ESCAVADO EM MATERIAL DE 1ª CATEGORIA - ATERRO RODOVIÁRIO MÁXIMO = 5,40 M</t>
  </si>
  <si>
    <t>035.002.0002</t>
  </si>
  <si>
    <t>035.002.0003</t>
  </si>
  <si>
    <t>035.002.0004</t>
  </si>
  <si>
    <t>OBRA 1- BUEIRO METÁLICO SEM INTERRUPÇÃO DE TRÁFEGO - D = 2,00 M - CHAPA GALVANIZADA - ESCAVADO EM MATERIAL DE 3ª CATEGORIA - ATERRO FERROVIÁRIO MÁXIMO = 6,90 M</t>
  </si>
  <si>
    <t>035.002.0005</t>
  </si>
  <si>
    <t>035.002.0007</t>
  </si>
  <si>
    <t>OBRA 1- DESMONTAGEM DAS CHAPAS DO TÚNEL PILOTO DIÂMTREO 2,0M</t>
  </si>
  <si>
    <t>035.003.0001</t>
  </si>
  <si>
    <t>OBRA 1- SHAFT - POÇO DE AVANÇO (PV) D = 6,10m CHAPA GALVANIZADA E ESPESSURA = 4,70MM - ESCAVADO EM MATERIAL DE 1ª CATEGORIA</t>
  </si>
  <si>
    <t>035.003.0002</t>
  </si>
  <si>
    <t>035.003.0003</t>
  </si>
  <si>
    <t>035.003.0007</t>
  </si>
  <si>
    <t>035.003.0008</t>
  </si>
  <si>
    <t>035.003.0009</t>
  </si>
  <si>
    <t>035.003.0010</t>
  </si>
  <si>
    <t>035.003.0011</t>
  </si>
  <si>
    <t>035.003.0012</t>
  </si>
  <si>
    <t>035.003.0013</t>
  </si>
  <si>
    <t>OBRA 1- LASTRO DE BRITA COMERCIAL - ESPALHAMENTO MECÂNICO</t>
  </si>
  <si>
    <t>035.003.0014</t>
  </si>
  <si>
    <t>OBRA 1- CONCRETO PROJETADO VIA SECA FCK = 30 MPa APLICADO EM SUPERFÍCIES INCLINADAS E VERTICAIS</t>
  </si>
  <si>
    <t>035.003.0015</t>
  </si>
  <si>
    <t>OBRA 1- RACHÃO OU PEDRA DE MÃO PRODUZIDA</t>
  </si>
  <si>
    <t>035.003.0016</t>
  </si>
  <si>
    <t>OBRA 1- CONCRETO MAGRO - CONFECÇÃO EM BETONEIRA E LANÇAMENTO MANUAL - AREIA E BRITA COMERCIAIS</t>
  </si>
  <si>
    <t>OBRA 2- BUEIRO METÁLICO SEM INTERRUPÇÃO DE TRÁFEGO - D = 4,20m - ESPESSURA 3,9mm CHAPA GALVANIZADA - ESCAVADO EM MATERIAL DE 1ª CATEGORIA</t>
  </si>
  <si>
    <t>OBRA 2- CARGA, MANOBRA E DESCARGA DE SOLOS E MATERIAIS GRANULARES EM CAMINHÃO BASCULANTE 10 M³ - CARGA COM PÁ CARREGADEIRA (CAÇAMBA DE 1,7 A 2,8 M³ / 128 HP) E DESCARGA LIVRE (UNIDADE: T). AF_07/2020</t>
  </si>
  <si>
    <t>OBRA 2- TRANSPORTE COM CAMINHÃO BASCULANTE DE 10 M³, EM VIA URBANA EM LEITO NATURAL (UNIDADE: M3XKM). AF_07/2020</t>
  </si>
  <si>
    <t>OBRA 2- BUEIRO METÁLICO SEM INTERRUPÇÃO DE TRÁFEGO - D = 4,20m - ESPESSURA 3,9mm CHAPA GALVANIZADA - ESCAVADO EM MATERIAL DE 3ª CATEGORIA</t>
  </si>
  <si>
    <t>OBRA 2- CARGA, MANOBRA E DESCARGA DE ENTULHO EM CAMINHÃO BASCULANTE 10 M³ - CARGA COM ESCAVADEIRA HIDRÁULICA (CAÇAMBA DE 0,80 M³ / 111 HP) E DESCARGA LIVRE (UNIDADE: M3). AF_07/2020</t>
  </si>
  <si>
    <t>035.001.0006</t>
  </si>
  <si>
    <t>OBRA 2- TELA DE AÇO ELETROSSOLDADA - FORNECIMENTO, PREPARO E COLOCAÇÃO</t>
  </si>
  <si>
    <t>OBRA 2- CONCRETO PARA BOMBEAMENTO FCK = 40 MPa - CONFECÇÃO EM CENTRAL DOSADORA DE 30 m³/h - AREIA E BRITA COMERCIAIS</t>
  </si>
  <si>
    <t>OBRA 2- ARMAÇÃO EM AÇO CA-50 - FORNECIMENTO, PREPARO E COLOCAÇÃO</t>
  </si>
  <si>
    <t>OBRA 2- FORMAS CURVAS DE COMPENSADO PLASTIFICADO 10 MM - USO GERAL - UTILIZAÇÃO DE 2 VEZES - CONFEÇÃO, INSTALAÇÃO E RETIRADA</t>
  </si>
  <si>
    <t>OBRA 2- ADENSAMENTO DE CONCRETO POR VIBRADOR DE IMERSÃO</t>
  </si>
  <si>
    <t>OBRA 2- LANÇAMENTO MECÂNICO DE CONCRETO COM BOMBA REBOCÁVEL COM CAPACIDADE DE 30 m³/h - CONFECÇÃO EM CENTRAL DOSADORA DE 30 m³/h</t>
  </si>
  <si>
    <t>OBRA 2- BUEIRO METÁLICO SEM INTERRUPÇÃO DE TRÁFEGO - D = 2,00 M - CHAPA GALVANIZADA - ESCAVADO EM MATERIAL DE 1ª CATEGORIA - ATERRO RODOVIÁRIO MÁXIMO = 5,40 M</t>
  </si>
  <si>
    <t>OBRA 2- BUEIRO METÁLICO SEM INTERRUPÇÃO DE TRÁFEGO - D = 2,00 M - CHAPA GALVANIZADA - ESCAVADO EM MATERIAL DE 3ª CATEGORIA - ATERRO FERROVIÁRIO MÁXIMO = 6,90 M</t>
  </si>
  <si>
    <t>035.002.0006</t>
  </si>
  <si>
    <t>OBRA 2- DESMONTAGEM DAS CHAPAS DO TÚNEL PILOTO DIÂMTREO 2,0M</t>
  </si>
  <si>
    <t>OBRA 2- SHAFT - POÇO DE AVANÇO (PV) D = 6,10m CHAPA GALVANIZADA E ESPESSURA = 4,70MM - ESCAVADO EM MATERIAL DE 1ª CATEGORIA</t>
  </si>
  <si>
    <t>035.003.0004</t>
  </si>
  <si>
    <t>OBRA 2- SHAFT - POÇO DE AVANÇO (PV) D = 6,10m CHAPA GALVANIZADA E ESPESSURA = 4,70MM - ESCAVADO EM MATERIAL DE 3ª CATEGORIA</t>
  </si>
  <si>
    <t>035.003.0005</t>
  </si>
  <si>
    <t>035.003.0006</t>
  </si>
  <si>
    <t>OBRA 2- LASTRO DE BRITA COMERCIAL - ESPALHAMENTO MECÂNICO</t>
  </si>
  <si>
    <t>OBRA 2- CONCRETO PROJETADO VIA SECA FCK = 30 MPa APLICADO EM SUPERFÍCIES INCLINADAS E VERTICAIS</t>
  </si>
  <si>
    <t>OBRA 2- RACHÃO OU PEDRA DE MÃO PRODUZIDA</t>
  </si>
  <si>
    <t>OBRA 2- CONCRETO MAGRO - CONFECÇÃO EM BETONEIRA E LANÇAMENTO MANUAL - AREIA E BRITA COMERCIAIS</t>
  </si>
  <si>
    <t>035.003.0017</t>
  </si>
  <si>
    <t>OBRA 2- ESTACA RAIZ PERFURADA NA ROCHA COM D = 40 cm - confecção</t>
  </si>
  <si>
    <t>035.003.0018</t>
  </si>
  <si>
    <t>OBRA 2- ESTACA RAIZ PERFURADA EM SOLO COM D = 50 cm - confecção</t>
  </si>
  <si>
    <t>035.003.0019</t>
  </si>
  <si>
    <t>035.003.0020</t>
  </si>
  <si>
    <t>OBRA 2- MATERIAIS PARA A ESTACA TIPO RAIZ (AS QUANTIDADES SERÃO LEVANTADAS NO PROJETO) - FORNECIMENTO DE CIMENTO COMUM</t>
  </si>
  <si>
    <t>035.003.0021</t>
  </si>
  <si>
    <t>OBRA 2- MATERIAIS PARA A ESTACA TIPO RAIZ (AS QUANTIDADES SERÃO LEVANTADAS NO PROJETO) - FORNECIMENTO DE AREIA</t>
  </si>
  <si>
    <t>035.003.0022</t>
  </si>
  <si>
    <t>OBRA 2- MATERIAIS PARA A ESTACA TIPO RAIZ (AS QUANTIDADES SERÃO LEVANTADAS NO PROJETO) - FORNECIMENTO DE ÁGUA</t>
  </si>
  <si>
    <t>035.003.0023</t>
  </si>
  <si>
    <t>OBRA 2- MATERIAIS PARA A ESTACA TIPO RAIZ (AS QUANTIDADES SERÃO LEVANTADAS NO PROJETO) - FORNECIMENTO DE ARAME RECOZIDO N.18</t>
  </si>
  <si>
    <t>035.004.0001</t>
  </si>
  <si>
    <t>OBRA 2- ESCAVAÇÃO MECÂNICA DE VALA EM MATERIAL DE 1ª CATEGORIA</t>
  </si>
  <si>
    <t>035.004.0002</t>
  </si>
  <si>
    <t>035.004.0003</t>
  </si>
  <si>
    <t>OBRA 2- FORNECIMENTO DE TERRA INCLUINDO ESCAVAÇÃO, CARGA E TRANSPORTE ATÉ A DISTÂNCIA MÉDIA DE 1,0 KM, MEDIDA NO ATERRO COMPACTADO</t>
  </si>
  <si>
    <t>035.004.0004</t>
  </si>
  <si>
    <t>OBRA 2- COMPACTAÇÃO MECÂNICA DE TERRA, MEDIDA NO ATERRO</t>
  </si>
  <si>
    <t>035.004.0005</t>
  </si>
  <si>
    <t>OBRA 2- APILOAMENTO MANUAL DE CAVA DE FUNDAÇÃO</t>
  </si>
  <si>
    <t>035.004.0006</t>
  </si>
  <si>
    <t>035.004.0007</t>
  </si>
  <si>
    <t>035.004.0008</t>
  </si>
  <si>
    <t>035.004.0009</t>
  </si>
  <si>
    <t>035.004.0010</t>
  </si>
  <si>
    <t>OBRA 2- CONCRETO FCK = 30,0MPA - USINADO E BOMBEÁVEL</t>
  </si>
  <si>
    <t>035.004.0011</t>
  </si>
  <si>
    <t>OBRA 2- FÔRMAS DE COMPENSADO PLASTIFICADO 10 MM - USO GERAL - UTILIZAÇÃO De 1 VEZ - CONFECÇÃO, INSTALAÇÃO E RETIRADA</t>
  </si>
  <si>
    <t>035.004.0012</t>
  </si>
  <si>
    <t>035.004.0013</t>
  </si>
  <si>
    <t>OBRA 2- BASE DE BINDER DENSO (SEM TRANSPORTE)</t>
  </si>
  <si>
    <t>035.004.0014</t>
  </si>
  <si>
    <t>OBRA 2- CARGA, DESCARGA E TRANSPORTE DE BINDER ATÉ A DISTÂNCIA MÉDIA DE IDA E VOLTA DE 1KM</t>
  </si>
  <si>
    <t>035.004.0015</t>
  </si>
  <si>
    <t>OBRA 2- TRANSPORTE DE BINDER ALÉM DO PRIMEIRO KM</t>
  </si>
  <si>
    <t>035.004.0016</t>
  </si>
  <si>
    <t>OBRA 2- INA.01 - IMPRIMAÇÃO BETUMINOSA LIGANTE</t>
  </si>
  <si>
    <t>035.004.0017</t>
  </si>
  <si>
    <t>OBRA 2- REVESTIMENTO DE CONCRETO ASFÁLTICO (SEM TRANSPORTE)</t>
  </si>
  <si>
    <t>035.004.0018</t>
  </si>
  <si>
    <t>OBRA 2- CARGA, DESCARGA E TRANSPORTE DE CONCRETO ASFÁLTICO ATÉ A DISTÂNCIA MÉDIA DE IDA E VOLTA DE 1KM</t>
  </si>
  <si>
    <t>035.004.0019</t>
  </si>
  <si>
    <t>OBRA 2- TRANSPORTE DE CONCRETO AFÁLTICO ALÉM DO PRIMEIRO KM</t>
  </si>
  <si>
    <t>035.004.0020</t>
  </si>
  <si>
    <t>OBRA 2- PASSEIO DE CONCRETO FCK =25,0 MPA, INCLUSIVE PREPARO DE CAIXA E LASTRO DE BRITA</t>
  </si>
  <si>
    <t>035.004.0021</t>
  </si>
  <si>
    <t>OBRA 2- BASE DE CONCRETO FCK=15,00 MPA PARA GUIAS, SARJETAS OU SARJETÕES</t>
  </si>
  <si>
    <t>035.004.0022</t>
  </si>
  <si>
    <t>OBRA 2- FORNECIMENTO E ASSENTAMENTO DE GUIAS, INCLUSIVE ENCOSTAMENTO DE TERRA FCK = 25,0 MPA</t>
  </si>
  <si>
    <t>035.004.0023</t>
  </si>
  <si>
    <t>OBRA 2- CONSTRUÇÃO DE SARJETA OU SARJETÃO DE CONCRETO FCK = 25 MPA</t>
  </si>
  <si>
    <t>035.004.0024</t>
  </si>
  <si>
    <t>OBRA 2- DEMOLIÇÃO DE PAVIMENTO ASFÁLTICO, INCLUSIVE A CAPA, INCLUI CARGA NO CAMINHÃO</t>
  </si>
  <si>
    <t>035.004.0025</t>
  </si>
  <si>
    <t>OBRA 2- TRANSPORTE DE PAVIMENTO ASFALTICO</t>
  </si>
  <si>
    <t>M2XKM</t>
  </si>
  <si>
    <t>035.004.0026</t>
  </si>
  <si>
    <t>OBRA 2- ARRANCAMENTO DE GUIAS, INCLUI CARGA EM CAMINHÃO</t>
  </si>
  <si>
    <t>035.004.0027</t>
  </si>
  <si>
    <t>OBRA 2- TRANSPORTE DE GUIAS</t>
  </si>
  <si>
    <t>MXKM</t>
  </si>
  <si>
    <t>035.004.0028</t>
  </si>
  <si>
    <t>OBRA 2- FORNECIMENTO E ASSENTAMENTO DE GRELHAS GRADE ELETROFUNDIDA PARA PISO MANUAL M 30 X50 BP 100 X 9,50 FIC 9,50 LISO DIAM 980 X 830 GALVANIZADO FOGO - GRADE BIPARTIDA</t>
  </si>
  <si>
    <t>UN</t>
  </si>
  <si>
    <t>035.004.0029</t>
  </si>
  <si>
    <t>OBRA 2- PERFIL DE AÇO TIPO W 310 X 38,70MM</t>
  </si>
  <si>
    <t>035.004.0030</t>
  </si>
  <si>
    <t>OBRA 2- FORNECIMENTO E APLICAÇÃO DE CANTONEIRA EM FERRO TIPO L 102 X 12,70MM</t>
  </si>
  <si>
    <t>035.004.0031</t>
  </si>
  <si>
    <t>OBRA 2- FORNECIMENTO E APLICAÇÃO DE CANTONEIRA EM FERRO TIPO L 79 X 9,50MM</t>
  </si>
  <si>
    <t>035.005.0001</t>
  </si>
  <si>
    <t>035.005.0002</t>
  </si>
  <si>
    <t>035.005.0003</t>
  </si>
  <si>
    <t>035.005.0004</t>
  </si>
  <si>
    <t>OBRA 2- BASE DE COXIM DE AREIA</t>
  </si>
  <si>
    <t>035.005.0005</t>
  </si>
  <si>
    <t>035.005.0006</t>
  </si>
  <si>
    <t>035.005.0007</t>
  </si>
  <si>
    <t>OBRA 2- ESCORAMENTO DESCONTÍNUO DE MADEIRA PARA CANALIZAÇÃO DE TUBOS</t>
  </si>
  <si>
    <t>035.005.0008</t>
  </si>
  <si>
    <t>035.005.0009</t>
  </si>
  <si>
    <t>035.005.0010</t>
  </si>
  <si>
    <t>OBRA 2- BASE DE BICA CORRIDA</t>
  </si>
  <si>
    <t>035.005.0011</t>
  </si>
  <si>
    <t>OBRA 2- FORNECIMENTO E ASSENTAMENTO DE TUBO EM POLIETILENO DE ALTA RESISTÊNCIA PEAD, COR PRETA, COM DN 500MM</t>
  </si>
  <si>
    <t>035.005.0012</t>
  </si>
  <si>
    <t>OBRA 2- FORNECIMENTO E ASSENTAMENTO DE TUBO EM POLIETILENO DE ALTA RESISTÊNCIA PEAD, COR PRETA, COM DN 600MM</t>
  </si>
  <si>
    <t>035.005.0013</t>
  </si>
  <si>
    <t>OBRA 2- FORNECIMENTO E ASSENTAMENTO DE TUBO EM POLIETILENO DE ALTA RESISTÊNCIA PEAD, COR PRETA, COM DN 100MM</t>
  </si>
  <si>
    <t>035.005.0014</t>
  </si>
  <si>
    <t>OBRA 2- FORNECIMENTO E ASSENTAMENTO DE TUBOS DE CONCRETO ARMADO, DIÂMETRO 120CM - TIPO PA-2</t>
  </si>
  <si>
    <t>035.005.0015</t>
  </si>
  <si>
    <t>OBRA 2- POÇO DE VISITA TIPO 1 - 1,40 X 1,40 X 1,40M</t>
  </si>
  <si>
    <t>035.005.0016</t>
  </si>
  <si>
    <t>OBRA 2- POÇO DE VISITA TIPO 2 - 1,60 X 1,60 X 1,60M</t>
  </si>
  <si>
    <t>035.005.0017</t>
  </si>
  <si>
    <t>OBRA 2- POÇO DE VISITA TIPO 3 - 2,20 X 2,20 X 2,20M</t>
  </si>
  <si>
    <t>035.005.0018</t>
  </si>
  <si>
    <t>OBRA 2- CHAMINÉ DE POÇO DE VISITA COM ALVENARIA DE UM TIJOLO COMUM</t>
  </si>
  <si>
    <t>035.005.0019</t>
  </si>
  <si>
    <t>OBRA 2- INC.27 - INSTALAÇÃO DE TAMPÃO PARA GALERIA DE ÁGUAS PLUVIAIS - ARTICULADO, EXCETO FORNECIMENTO DE TAMPÃO</t>
  </si>
  <si>
    <t>035.005.0020</t>
  </si>
  <si>
    <t>OBRA 2- FORNECIMENTO DE TAMPÃO - GRELHA DE FERRO FUNDIDO DÚCTIL CLASSE MÍNIMA 400 (40T) D=600MM - NBR 10160 ARTICULADO - P/ GAL. ÁGUAS PLUV.</t>
  </si>
  <si>
    <t>035.005.0021</t>
  </si>
  <si>
    <t>OBRA 2- BOCA DE LOBO TRIPLA</t>
  </si>
  <si>
    <t>035.005.0022</t>
  </si>
  <si>
    <t>OBRA 2- INC.27 - INSTALAÇÃO DE BOCA DE LEÃO SIMPLES COM GRELHA ARTICULADA, EXCETO FORNECIMENTO DA GRELHA</t>
  </si>
  <si>
    <t>035.005.0023</t>
  </si>
  <si>
    <t>OBRA 2- INC.27 - INSTALAÇÃO DE BOCA DE LEÃO DUPLA COM GRELHA ARTICULADA, EXCETO O FORNECIMENTO DA GRELHA</t>
  </si>
  <si>
    <t>035.005.0024</t>
  </si>
  <si>
    <t>OBRA 2- FORNECIMENTO DE GRELHA TIPO "BOCA DE LEÃO" DE FERRO FUND. DÚCTIL CL. MÍN.D400 - 40T - DIM. APR=810X270MM - NBR 10160 - T. ARTICU. - P/ GAL. ÁGUAS PLUV.</t>
  </si>
  <si>
    <t>035.005.0025</t>
  </si>
  <si>
    <t>035.005.0026</t>
  </si>
  <si>
    <t>035.005.0027</t>
  </si>
  <si>
    <t>035.005.0028</t>
  </si>
  <si>
    <t>OBRA 2- IMPRIMAÇÃO BETUMINOSA IMPERMEABILIZANTE</t>
  </si>
  <si>
    <t>035.005.0029</t>
  </si>
  <si>
    <t>OBRA 2- BASE DE BRITA GRADUADA</t>
  </si>
  <si>
    <t>035.005.0030</t>
  </si>
  <si>
    <t>035.005.0031</t>
  </si>
  <si>
    <t>035.005.0032</t>
  </si>
  <si>
    <t>035.005.0033</t>
  </si>
  <si>
    <t>035.005.0034</t>
  </si>
  <si>
    <t>035.005.0035</t>
  </si>
  <si>
    <t>035.006.0001</t>
  </si>
  <si>
    <t>OBRA 2- MOBILIZAÇÃO E DESMOBILIZAÇÃO DE EQUIPAMENTO PARA REBAIXAMENTO DO LENÇOL FREÁTICO COM INJETORES/EJETORES</t>
  </si>
  <si>
    <t>035.006.0002</t>
  </si>
  <si>
    <t>OBRA 2- ESGOTAMENTO DO LENÇOL FREÁTICO COM INJETORES/EJETORES</t>
  </si>
  <si>
    <t>035.006.0003</t>
  </si>
  <si>
    <t>OBRA 2- OPERAÇÃO E MANUTENÇÃO DO SISTEMA DE REBAIXAMENTO DO LENÇOL FREÁTICO COM INJETORES/EJETORES</t>
  </si>
  <si>
    <t>CJD</t>
  </si>
  <si>
    <t>035.006.0004</t>
  </si>
  <si>
    <t>OBRA 2- PERFURAÇÃO, INSTALAÇÃO E MATERIAIS PARA  FILTRO E SELO PARA PIEZÊMETRO</t>
  </si>
  <si>
    <t>035.006.0005</t>
  </si>
  <si>
    <t>OBRA 2- LEITURA E EMISSÃO DE RELATÓRIOS - PIEZÔMETRO</t>
  </si>
  <si>
    <t>DIA</t>
  </si>
  <si>
    <t>035.006.0006</t>
  </si>
  <si>
    <t>OBRA 2- IMPLANTAÇÃO DE MARCO DE SUPERFÍCIE</t>
  </si>
  <si>
    <t>035.006.0007</t>
  </si>
  <si>
    <t>OBRA 2- IMPLANTAÇÃO DE TASSÔMETRO</t>
  </si>
  <si>
    <t>035.006.0008</t>
  </si>
  <si>
    <t>OBRA 2- LEITURA E EMISSÃO DE RELATÓRIO - IMPLANTAÇÃO DE TASSÔMETRO</t>
  </si>
  <si>
    <t>035.006.0009</t>
  </si>
  <si>
    <t>OBRA 2- IMPLANTAÇAÕ DE PINO DE CONVERGÊNCIA</t>
  </si>
  <si>
    <t>035.006.0010</t>
  </si>
  <si>
    <t>OBRA 2- LEITURA E EMISSÃO DE RELATÓRIOS - IMPLANTAÇÃO DE PINO DE CONVERGÊNCIA</t>
  </si>
  <si>
    <t>035.006.0011</t>
  </si>
  <si>
    <t>OBRA 2- LEITURA E EMISSÃO DE RELATÓRIOS - MARCO DE SUPERFÍCIE</t>
  </si>
  <si>
    <t>035.007.0001</t>
  </si>
  <si>
    <t>OBRA 2- ALVENARIA EM BLOCOS DE CONCRETO ESTRUTURAL 19 X 19 X 39CM - 8MPA</t>
  </si>
  <si>
    <t>035.007.0002</t>
  </si>
  <si>
    <t>OBRA 2- TUBO DE PVC RÍGIDO, SOLDÁVEL (LINHA ÁGUA) - 25MM (3/4")</t>
  </si>
  <si>
    <t>035.007.0003</t>
  </si>
  <si>
    <t>OBRA 2- TUBO DE PVC RÍGIDO, SOLDÁVEL (LINHA ÁGUA) - 60MM (2")</t>
  </si>
  <si>
    <t>035.007.0004</t>
  </si>
  <si>
    <t>OBRA 2- TUBO DE PVC RÍGIDO, SOLDÁVEL (LINHA ÁGUA) - 110MM (4")</t>
  </si>
  <si>
    <t>035.007.0005</t>
  </si>
  <si>
    <t>OBRA 2- CALDA DE CIMENTO PARA INJEÇÃO - FORNECIMENTO, PREPARO E APLICAÇÃO</t>
  </si>
  <si>
    <t>L</t>
  </si>
  <si>
    <t>035.008.0001</t>
  </si>
  <si>
    <t>OBRA 2- CANTEIRO DE OBRAS LARGURA 2,20 m</t>
  </si>
  <si>
    <t>035.008.0002</t>
  </si>
  <si>
    <t>OBRA 2- TAPUME EM CHAPA DE MADEIRA OSB. AF_03/2024</t>
  </si>
  <si>
    <t>035.008.0003</t>
  </si>
  <si>
    <t>OBRA 2- PORTÃO METÁLICO DE OBRA - 5M, PIVOTANTE, 2 FOLHAS, PARA TAPUME</t>
  </si>
  <si>
    <t>035.008.0004</t>
  </si>
  <si>
    <t>OBRA 2- PORTÃO DE PEDESTRES - 1,15M, PARA TAPUME</t>
  </si>
  <si>
    <t>035.008.0005</t>
  </si>
  <si>
    <t>035.008.0006</t>
  </si>
  <si>
    <t>OBRA 2- SINALIZAÇÃO - TAPUME MÓVEL</t>
  </si>
  <si>
    <t>035.008.0007</t>
  </si>
  <si>
    <t>OBRA 2- SINALIZAÇÃO - ILUMINAÇÃO</t>
  </si>
  <si>
    <t>035.008.0008</t>
  </si>
  <si>
    <t>OBRA 2- TAPUME CHAPA COMPENSADA 6MM</t>
  </si>
  <si>
    <t>035.008.0009</t>
  </si>
  <si>
    <t>035.008.0010</t>
  </si>
  <si>
    <t>035.008.0011</t>
  </si>
  <si>
    <t>035.008.0012</t>
  </si>
  <si>
    <t>035.008.0013</t>
  </si>
  <si>
    <t>035.008.0014</t>
  </si>
  <si>
    <t>035.008.0015</t>
  </si>
  <si>
    <t>035.008.0016</t>
  </si>
  <si>
    <t>OBRA 2- DEMOLIÇÃO DE CONCRETO SIMPLES</t>
  </si>
  <si>
    <t>035.008.0017</t>
  </si>
  <si>
    <t>OBRA 2- CARGA E REMOÇÃO DE ENTULHO ATÉ A DISTÂNCIA MÉDIA DE IDA E VOLTA DE 1KM</t>
  </si>
  <si>
    <t>035.008.0018</t>
  </si>
  <si>
    <t>OBRA 2- REMOÇÃO DE ENTULHO ALÉM DO PRIMEIRO KM</t>
  </si>
  <si>
    <t>035.008.0019</t>
  </si>
  <si>
    <t>035.008.0020</t>
  </si>
  <si>
    <t>035.008.0021</t>
  </si>
  <si>
    <t>035.008.0022</t>
  </si>
  <si>
    <t>035.008.0023</t>
  </si>
  <si>
    <t>OBRA 2- GRAMA ESMERALDA</t>
  </si>
  <si>
    <t>035.008.0024</t>
  </si>
  <si>
    <t>035.008.0025</t>
  </si>
  <si>
    <t>035.008.0026</t>
  </si>
  <si>
    <t>035.008.0027</t>
  </si>
  <si>
    <t>035.008.0028</t>
  </si>
  <si>
    <t>035.008.0029</t>
  </si>
  <si>
    <t>035.008.0030</t>
  </si>
  <si>
    <t>035.008.0031</t>
  </si>
  <si>
    <t>035.008.0032</t>
  </si>
  <si>
    <t>OBRA 2- TAXA DE DESTINAÇÃO DE RESÍDUO SÓLIDO EM ATERRO, TIPO SOLO/TERRA</t>
  </si>
  <si>
    <t>035.008.0033</t>
  </si>
  <si>
    <t>OBRA 2- FORNECIMENTO E INSTALAÇÃO DE PLACA DE OBRA COM CHAPA GALVANIZADA E ESTRUTURA DE MADEIRA, AF_03/2022_PS</t>
  </si>
  <si>
    <t>035.009.0001</t>
  </si>
  <si>
    <t>035.009.0002</t>
  </si>
  <si>
    <t>035.009.0003</t>
  </si>
  <si>
    <t>035.009.0004</t>
  </si>
  <si>
    <t>035.009.0005</t>
  </si>
  <si>
    <t>035.009.0006</t>
  </si>
  <si>
    <t>OBRA 2- FORNECIMENTO E APLICAÇÃO DE CONCRETO USINADO FCK=30,0MPA - BOMBEADO</t>
  </si>
  <si>
    <t>035.009.0007</t>
  </si>
  <si>
    <t>035.009.0008</t>
  </si>
  <si>
    <t>035.009.0009</t>
  </si>
  <si>
    <t>035.009.0010</t>
  </si>
  <si>
    <t>035.009.0011</t>
  </si>
  <si>
    <t>035.009.0012</t>
  </si>
  <si>
    <t>OBRA 2- BROCA DE CONCRETO - DIÂMETRO DE 30CM</t>
  </si>
  <si>
    <t>035.010.0001</t>
  </si>
  <si>
    <t>OBRA 2- COORDENADOR GERAL</t>
  </si>
  <si>
    <t>H</t>
  </si>
  <si>
    <t>035.010.0002</t>
  </si>
  <si>
    <t>OBRA 2- ENGENHEIRO/ ARQUITETO SÊNIOR</t>
  </si>
  <si>
    <t>035.010.0003</t>
  </si>
  <si>
    <t>OBRA 2- ENGENHEIRO/ ARQUITETO JUNIOR</t>
  </si>
  <si>
    <t>035.010.0004</t>
  </si>
  <si>
    <t>OBRA 2- ENGENHEIRO/ ARQUITETO PLENO</t>
  </si>
  <si>
    <t>035.010.0005</t>
  </si>
  <si>
    <t>OBRA 2- PROJETISTA</t>
  </si>
  <si>
    <t>035.010.0006</t>
  </si>
  <si>
    <t>OBRA 2- DESENHISTA PROJETISTA</t>
  </si>
  <si>
    <t>035.010.0007</t>
  </si>
  <si>
    <t>OBRA 2- COORDENADOR SETORIAL</t>
  </si>
  <si>
    <t>035.010.0008</t>
  </si>
  <si>
    <t>OBRA 2- CONSULTOR</t>
  </si>
  <si>
    <t>035.010.0009</t>
  </si>
  <si>
    <t>OBRA 2- PROJETISTA CADISTA</t>
  </si>
  <si>
    <t>035.010.0010</t>
  </si>
  <si>
    <t>OBRA 2- ENGENHEIRO DA OBRA</t>
  </si>
  <si>
    <t>035.010.0011</t>
  </si>
  <si>
    <t>OBRA 2- CARRO POPULAR 50% EM OPERAÇÃO</t>
  </si>
  <si>
    <t>035.010.0012</t>
  </si>
  <si>
    <t>OBRA 2- AUXILIAR DE LABORATÓRIO</t>
  </si>
  <si>
    <t>035.010.0013</t>
  </si>
  <si>
    <t>OBRA 2- AUXILIAR DE TOPOGRAFIA</t>
  </si>
  <si>
    <t>035.010.0014</t>
  </si>
  <si>
    <t>OBRA 2- LABORATORISTA DE SOLO/PAVIMENTAÇÃO</t>
  </si>
  <si>
    <t>035.010.0015</t>
  </si>
  <si>
    <t>OBRA 2- TOPÓGRAFO</t>
  </si>
  <si>
    <t>035.011.0001</t>
  </si>
  <si>
    <t>OBRA 2- ENGENHEIRO CIVIL DE OBRA SENIOR COM ENCARGOS COMPLEMENTARES</t>
  </si>
  <si>
    <t>035.011.0002</t>
  </si>
  <si>
    <t>OBRA 2- ENGENHEIRO CIVIL DE OBRA JUNIOR COM ENCARGOS COMPLEMENTARES</t>
  </si>
  <si>
    <t>MÊS</t>
  </si>
  <si>
    <t>035.011.0003</t>
  </si>
  <si>
    <t>OBRA 2- ENCARREGADO GERAL DE OBRAS COM ENCARGOS COMPLEMENTARES</t>
  </si>
  <si>
    <t>035.011.0004</t>
  </si>
  <si>
    <t>OBRA 2- TÉCNICO EM SEGURANÇA DO TRABALHO COM ENCARGOS COMPLEMENTARES</t>
  </si>
  <si>
    <t>035.011.0005</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</si>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</sst>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344350</xdr:colOff>
      <xdr:row>3</xdr:row>
      <xdr:rowOff>22860</xdr:rowOff>
    </xdr:to>
    <xdr:pic>
      <xdr:nvPicPr>
        <xdr:cNvPr id="3" name="Imagem 2">
          <a:extLst>
            <a:ext uri="{FF2B5EF4-FFF2-40B4-BE49-F238E27FC236}">
              <a16:creationId xmlns:a16="http://schemas.microsoft.com/office/drawing/2014/main" id="{7EF81E98-7CD5-83AC-299F-0FBDF75D72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70130" cy="1005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5"/>
  <sheetViews>
    <sheetView tabSelected="1" workbookViewId="0">
      <selection activeCell="B4" sqref="B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42"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ht="48" x14ac:dyDescent="0.3">
      <c r="A14" s="3">
        <v>1</v>
      </c>
      <c r="B14" s="3" t="s">
        <v>25</v>
      </c>
      <c r="C14" s="6" t="s">
        <v>26</v>
      </c>
      <c r="D14" s="3" t="s">
        <v>27</v>
      </c>
      <c r="E14" s="13">
        <v>465.93</v>
      </c>
      <c r="F14" s="13">
        <v>37261.68</v>
      </c>
      <c r="G14" s="15"/>
      <c r="H14" s="18">
        <f t="shared" ref="H14:H77" si="0">G14*E14</f>
        <v>0</v>
      </c>
      <c r="I14" s="8"/>
      <c r="J14" s="3">
        <v>72470</v>
      </c>
      <c r="K14" s="3" t="s">
        <v>28</v>
      </c>
    </row>
    <row r="15" spans="1:11" ht="60" x14ac:dyDescent="0.3">
      <c r="A15" s="3">
        <v>2</v>
      </c>
      <c r="B15" s="3" t="s">
        <v>29</v>
      </c>
      <c r="C15" s="6" t="s">
        <v>30</v>
      </c>
      <c r="D15" s="3" t="s">
        <v>31</v>
      </c>
      <c r="E15" s="13">
        <v>5313.46</v>
      </c>
      <c r="F15" s="13">
        <v>11.53</v>
      </c>
      <c r="G15" s="15"/>
      <c r="H15" s="18">
        <f t="shared" si="0"/>
        <v>0</v>
      </c>
      <c r="I15" s="8"/>
      <c r="J15" s="3">
        <v>72468</v>
      </c>
      <c r="K15" s="3" t="s">
        <v>28</v>
      </c>
    </row>
    <row r="16" spans="1:11" ht="36" x14ac:dyDescent="0.3">
      <c r="A16" s="3">
        <v>3</v>
      </c>
      <c r="B16" s="3" t="s">
        <v>32</v>
      </c>
      <c r="C16" s="6" t="s">
        <v>33</v>
      </c>
      <c r="D16" s="3" t="s">
        <v>34</v>
      </c>
      <c r="E16" s="13">
        <v>88557.6</v>
      </c>
      <c r="F16" s="13">
        <v>4.25</v>
      </c>
      <c r="G16" s="15"/>
      <c r="H16" s="18">
        <f t="shared" si="0"/>
        <v>0</v>
      </c>
      <c r="I16" s="8"/>
      <c r="J16" s="3">
        <v>72443</v>
      </c>
      <c r="K16" s="3" t="s">
        <v>28</v>
      </c>
    </row>
    <row r="17" spans="1:11" ht="48" x14ac:dyDescent="0.3">
      <c r="A17" s="3">
        <v>4</v>
      </c>
      <c r="B17" s="3" t="s">
        <v>35</v>
      </c>
      <c r="C17" s="6" t="s">
        <v>36</v>
      </c>
      <c r="D17" s="3" t="s">
        <v>27</v>
      </c>
      <c r="E17" s="13">
        <v>51.77</v>
      </c>
      <c r="F17" s="13">
        <v>50728.15</v>
      </c>
      <c r="G17" s="15"/>
      <c r="H17" s="18">
        <f t="shared" si="0"/>
        <v>0</v>
      </c>
      <c r="I17" s="8"/>
      <c r="J17" s="3">
        <v>72471</v>
      </c>
      <c r="K17" s="3" t="s">
        <v>28</v>
      </c>
    </row>
    <row r="18" spans="1:11" ht="48" x14ac:dyDescent="0.3">
      <c r="A18" s="3">
        <v>5</v>
      </c>
      <c r="B18" s="3" t="s">
        <v>37</v>
      </c>
      <c r="C18" s="6" t="s">
        <v>38</v>
      </c>
      <c r="D18" s="3" t="s">
        <v>31</v>
      </c>
      <c r="E18" s="13">
        <v>590.38</v>
      </c>
      <c r="F18" s="13">
        <v>12.39</v>
      </c>
      <c r="G18" s="15"/>
      <c r="H18" s="18">
        <f t="shared" si="0"/>
        <v>0</v>
      </c>
      <c r="I18" s="8"/>
      <c r="J18" s="3">
        <v>72444</v>
      </c>
      <c r="K18" s="3" t="s">
        <v>28</v>
      </c>
    </row>
    <row r="19" spans="1:11" ht="24" x14ac:dyDescent="0.3">
      <c r="A19" s="3">
        <v>6</v>
      </c>
      <c r="B19" s="3" t="s">
        <v>39</v>
      </c>
      <c r="C19" s="6" t="s">
        <v>40</v>
      </c>
      <c r="D19" s="3" t="s">
        <v>41</v>
      </c>
      <c r="E19" s="13">
        <v>100590.72</v>
      </c>
      <c r="F19" s="13">
        <v>13.35</v>
      </c>
      <c r="G19" s="15"/>
      <c r="H19" s="18">
        <f t="shared" si="0"/>
        <v>0</v>
      </c>
      <c r="I19" s="8"/>
      <c r="J19" s="3">
        <v>72445</v>
      </c>
      <c r="K19" s="3" t="s">
        <v>28</v>
      </c>
    </row>
    <row r="20" spans="1:11" ht="36" x14ac:dyDescent="0.3">
      <c r="A20" s="3">
        <v>7</v>
      </c>
      <c r="B20" s="3" t="s">
        <v>42</v>
      </c>
      <c r="C20" s="6" t="s">
        <v>43</v>
      </c>
      <c r="D20" s="3" t="s">
        <v>31</v>
      </c>
      <c r="E20" s="13">
        <v>1301.1199999999999</v>
      </c>
      <c r="F20" s="13">
        <v>643.04999999999995</v>
      </c>
      <c r="G20" s="15"/>
      <c r="H20" s="18">
        <f t="shared" si="0"/>
        <v>0</v>
      </c>
      <c r="I20" s="8"/>
      <c r="J20" s="3">
        <v>72446</v>
      </c>
      <c r="K20" s="3" t="s">
        <v>28</v>
      </c>
    </row>
    <row r="21" spans="1:11" ht="24" x14ac:dyDescent="0.3">
      <c r="A21" s="3">
        <v>8</v>
      </c>
      <c r="B21" s="3" t="s">
        <v>44</v>
      </c>
      <c r="C21" s="6" t="s">
        <v>45</v>
      </c>
      <c r="D21" s="3" t="s">
        <v>41</v>
      </c>
      <c r="E21" s="13">
        <v>3978</v>
      </c>
      <c r="F21" s="13">
        <v>17.16</v>
      </c>
      <c r="G21" s="15"/>
      <c r="H21" s="18">
        <f t="shared" si="0"/>
        <v>0</v>
      </c>
      <c r="I21" s="8"/>
      <c r="J21" s="3">
        <v>72447</v>
      </c>
      <c r="K21" s="3" t="s">
        <v>28</v>
      </c>
    </row>
    <row r="22" spans="1:11" ht="36" x14ac:dyDescent="0.3">
      <c r="A22" s="3">
        <v>9</v>
      </c>
      <c r="B22" s="3" t="s">
        <v>46</v>
      </c>
      <c r="C22" s="6" t="s">
        <v>47</v>
      </c>
      <c r="D22" s="3" t="s">
        <v>48</v>
      </c>
      <c r="E22" s="13">
        <v>6315.94</v>
      </c>
      <c r="F22" s="13">
        <v>164.3</v>
      </c>
      <c r="G22" s="15"/>
      <c r="H22" s="18">
        <f t="shared" si="0"/>
        <v>0</v>
      </c>
      <c r="I22" s="8"/>
      <c r="J22" s="3">
        <v>72448</v>
      </c>
      <c r="K22" s="3" t="s">
        <v>28</v>
      </c>
    </row>
    <row r="23" spans="1:11" ht="24" x14ac:dyDescent="0.3">
      <c r="A23" s="3">
        <v>10</v>
      </c>
      <c r="B23" s="3" t="s">
        <v>49</v>
      </c>
      <c r="C23" s="6" t="s">
        <v>50</v>
      </c>
      <c r="D23" s="3" t="s">
        <v>31</v>
      </c>
      <c r="E23" s="13">
        <v>1301.1199999999999</v>
      </c>
      <c r="F23" s="13">
        <v>5.66</v>
      </c>
      <c r="G23" s="15"/>
      <c r="H23" s="18">
        <f t="shared" si="0"/>
        <v>0</v>
      </c>
      <c r="I23" s="8"/>
      <c r="J23" s="3">
        <v>72449</v>
      </c>
      <c r="K23" s="3" t="s">
        <v>28</v>
      </c>
    </row>
    <row r="24" spans="1:11" ht="36" x14ac:dyDescent="0.3">
      <c r="A24" s="3">
        <v>11</v>
      </c>
      <c r="B24" s="3" t="s">
        <v>51</v>
      </c>
      <c r="C24" s="6" t="s">
        <v>52</v>
      </c>
      <c r="D24" s="3" t="s">
        <v>31</v>
      </c>
      <c r="E24" s="13">
        <v>1301.1199999999999</v>
      </c>
      <c r="F24" s="13">
        <v>92.57</v>
      </c>
      <c r="G24" s="15"/>
      <c r="H24" s="18">
        <f t="shared" si="0"/>
        <v>0</v>
      </c>
      <c r="I24" s="8"/>
      <c r="J24" s="3">
        <v>72450</v>
      </c>
      <c r="K24" s="3" t="s">
        <v>28</v>
      </c>
    </row>
    <row r="25" spans="1:11" ht="48" x14ac:dyDescent="0.3">
      <c r="A25" s="3">
        <v>12</v>
      </c>
      <c r="B25" s="3" t="s">
        <v>53</v>
      </c>
      <c r="C25" s="6" t="s">
        <v>54</v>
      </c>
      <c r="D25" s="3" t="s">
        <v>27</v>
      </c>
      <c r="E25" s="13">
        <v>465.93</v>
      </c>
      <c r="F25" s="13">
        <v>12545.45</v>
      </c>
      <c r="G25" s="15"/>
      <c r="H25" s="18">
        <f t="shared" si="0"/>
        <v>0</v>
      </c>
      <c r="I25" s="8"/>
      <c r="J25" s="3">
        <v>72469</v>
      </c>
      <c r="K25" s="3" t="s">
        <v>28</v>
      </c>
    </row>
    <row r="26" spans="1:11" ht="60" x14ac:dyDescent="0.3">
      <c r="A26" s="3">
        <v>13</v>
      </c>
      <c r="B26" s="3" t="s">
        <v>55</v>
      </c>
      <c r="C26" s="6" t="s">
        <v>30</v>
      </c>
      <c r="D26" s="3" t="s">
        <v>31</v>
      </c>
      <c r="E26" s="13">
        <v>1771.15</v>
      </c>
      <c r="F26" s="13">
        <v>11.53</v>
      </c>
      <c r="G26" s="15"/>
      <c r="H26" s="18">
        <f t="shared" si="0"/>
        <v>0</v>
      </c>
      <c r="I26" s="8"/>
      <c r="J26" s="3">
        <v>72451</v>
      </c>
      <c r="K26" s="3" t="s">
        <v>28</v>
      </c>
    </row>
    <row r="27" spans="1:11" ht="36" x14ac:dyDescent="0.3">
      <c r="A27" s="3">
        <v>14</v>
      </c>
      <c r="B27" s="3" t="s">
        <v>56</v>
      </c>
      <c r="C27" s="6" t="s">
        <v>33</v>
      </c>
      <c r="D27" s="3" t="s">
        <v>34</v>
      </c>
      <c r="E27" s="13">
        <v>29519.1</v>
      </c>
      <c r="F27" s="13">
        <v>4.25</v>
      </c>
      <c r="G27" s="15"/>
      <c r="H27" s="18">
        <f t="shared" si="0"/>
        <v>0</v>
      </c>
      <c r="I27" s="8"/>
      <c r="J27" s="3">
        <v>72452</v>
      </c>
      <c r="K27" s="3" t="s">
        <v>28</v>
      </c>
    </row>
    <row r="28" spans="1:11" ht="48" x14ac:dyDescent="0.3">
      <c r="A28" s="3">
        <v>15</v>
      </c>
      <c r="B28" s="3" t="s">
        <v>57</v>
      </c>
      <c r="C28" s="6" t="s">
        <v>58</v>
      </c>
      <c r="D28" s="3" t="s">
        <v>27</v>
      </c>
      <c r="E28" s="13">
        <v>51.77</v>
      </c>
      <c r="F28" s="13">
        <v>17906.28</v>
      </c>
      <c r="G28" s="15"/>
      <c r="H28" s="18">
        <f t="shared" si="0"/>
        <v>0</v>
      </c>
      <c r="I28" s="8"/>
      <c r="J28" s="3">
        <v>72472</v>
      </c>
      <c r="K28" s="3" t="s">
        <v>28</v>
      </c>
    </row>
    <row r="29" spans="1:11" ht="48" x14ac:dyDescent="0.3">
      <c r="A29" s="3">
        <v>16</v>
      </c>
      <c r="B29" s="3" t="s">
        <v>59</v>
      </c>
      <c r="C29" s="6" t="s">
        <v>38</v>
      </c>
      <c r="D29" s="3" t="s">
        <v>31</v>
      </c>
      <c r="E29" s="13">
        <v>196.79</v>
      </c>
      <c r="F29" s="13">
        <v>12.39</v>
      </c>
      <c r="G29" s="15"/>
      <c r="H29" s="18">
        <f t="shared" si="0"/>
        <v>0</v>
      </c>
      <c r="I29" s="8"/>
      <c r="J29" s="3">
        <v>72453</v>
      </c>
      <c r="K29" s="3" t="s">
        <v>28</v>
      </c>
    </row>
    <row r="30" spans="1:11" ht="24" x14ac:dyDescent="0.3">
      <c r="A30" s="3">
        <v>17</v>
      </c>
      <c r="B30" s="3" t="s">
        <v>60</v>
      </c>
      <c r="C30" s="6" t="s">
        <v>61</v>
      </c>
      <c r="D30" s="3" t="s">
        <v>27</v>
      </c>
      <c r="E30" s="13">
        <v>517.70000000000005</v>
      </c>
      <c r="F30" s="13">
        <v>100.51</v>
      </c>
      <c r="G30" s="15"/>
      <c r="H30" s="18">
        <f t="shared" si="0"/>
        <v>0</v>
      </c>
      <c r="I30" s="8"/>
      <c r="J30" s="3">
        <v>72454</v>
      </c>
      <c r="K30" s="3" t="s">
        <v>28</v>
      </c>
    </row>
    <row r="31" spans="1:11" ht="36" x14ac:dyDescent="0.3">
      <c r="A31" s="3">
        <v>18</v>
      </c>
      <c r="B31" s="3" t="s">
        <v>62</v>
      </c>
      <c r="C31" s="6" t="s">
        <v>63</v>
      </c>
      <c r="D31" s="3" t="s">
        <v>27</v>
      </c>
      <c r="E31" s="13">
        <v>67.010000000000005</v>
      </c>
      <c r="F31" s="13">
        <v>85766.91</v>
      </c>
      <c r="G31" s="15"/>
      <c r="H31" s="18">
        <f t="shared" si="0"/>
        <v>0</v>
      </c>
      <c r="I31" s="8"/>
      <c r="J31" s="3">
        <v>72455</v>
      </c>
      <c r="K31" s="3" t="s">
        <v>28</v>
      </c>
    </row>
    <row r="32" spans="1:11" ht="60" x14ac:dyDescent="0.3">
      <c r="A32" s="3">
        <v>19</v>
      </c>
      <c r="B32" s="3" t="s">
        <v>64</v>
      </c>
      <c r="C32" s="6" t="s">
        <v>30</v>
      </c>
      <c r="D32" s="3" t="s">
        <v>31</v>
      </c>
      <c r="E32" s="13">
        <v>1958.35</v>
      </c>
      <c r="F32" s="13">
        <v>11.53</v>
      </c>
      <c r="G32" s="15"/>
      <c r="H32" s="18">
        <f t="shared" si="0"/>
        <v>0</v>
      </c>
      <c r="I32" s="8"/>
      <c r="J32" s="3">
        <v>72456</v>
      </c>
      <c r="K32" s="3" t="s">
        <v>28</v>
      </c>
    </row>
    <row r="33" spans="1:11" ht="36" x14ac:dyDescent="0.3">
      <c r="A33" s="3">
        <v>20</v>
      </c>
      <c r="B33" s="3" t="s">
        <v>65</v>
      </c>
      <c r="C33" s="6" t="s">
        <v>33</v>
      </c>
      <c r="D33" s="3" t="s">
        <v>34</v>
      </c>
      <c r="E33" s="13">
        <v>29375.25</v>
      </c>
      <c r="F33" s="13">
        <v>4.25</v>
      </c>
      <c r="G33" s="15"/>
      <c r="H33" s="18">
        <f t="shared" si="0"/>
        <v>0</v>
      </c>
      <c r="I33" s="8"/>
      <c r="J33" s="3">
        <v>72457</v>
      </c>
      <c r="K33" s="3" t="s">
        <v>28</v>
      </c>
    </row>
    <row r="34" spans="1:11" ht="24" x14ac:dyDescent="0.3">
      <c r="A34" s="3">
        <v>21</v>
      </c>
      <c r="B34" s="3" t="s">
        <v>66</v>
      </c>
      <c r="C34" s="6" t="s">
        <v>40</v>
      </c>
      <c r="D34" s="3" t="s">
        <v>41</v>
      </c>
      <c r="E34" s="13">
        <v>1837.71</v>
      </c>
      <c r="F34" s="13">
        <v>13.35</v>
      </c>
      <c r="G34" s="15"/>
      <c r="H34" s="18">
        <f t="shared" si="0"/>
        <v>0</v>
      </c>
      <c r="I34" s="8"/>
      <c r="J34" s="3">
        <v>72458</v>
      </c>
      <c r="K34" s="3" t="s">
        <v>28</v>
      </c>
    </row>
    <row r="35" spans="1:11" ht="36" x14ac:dyDescent="0.3">
      <c r="A35" s="3">
        <v>22</v>
      </c>
      <c r="B35" s="3" t="s">
        <v>67</v>
      </c>
      <c r="C35" s="6" t="s">
        <v>43</v>
      </c>
      <c r="D35" s="3" t="s">
        <v>31</v>
      </c>
      <c r="E35" s="13">
        <v>563.38</v>
      </c>
      <c r="F35" s="13">
        <v>643.04999999999995</v>
      </c>
      <c r="G35" s="15"/>
      <c r="H35" s="18">
        <f t="shared" si="0"/>
        <v>0</v>
      </c>
      <c r="I35" s="8"/>
      <c r="J35" s="3">
        <v>72459</v>
      </c>
      <c r="K35" s="3" t="s">
        <v>28</v>
      </c>
    </row>
    <row r="36" spans="1:11" ht="24" x14ac:dyDescent="0.3">
      <c r="A36" s="3">
        <v>23</v>
      </c>
      <c r="B36" s="3" t="s">
        <v>68</v>
      </c>
      <c r="C36" s="6" t="s">
        <v>45</v>
      </c>
      <c r="D36" s="3" t="s">
        <v>41</v>
      </c>
      <c r="E36" s="13">
        <v>53221.95</v>
      </c>
      <c r="F36" s="13">
        <v>17.16</v>
      </c>
      <c r="G36" s="15"/>
      <c r="H36" s="18">
        <f t="shared" si="0"/>
        <v>0</v>
      </c>
      <c r="I36" s="8"/>
      <c r="J36" s="3">
        <v>72460</v>
      </c>
      <c r="K36" s="3" t="s">
        <v>28</v>
      </c>
    </row>
    <row r="37" spans="1:11" ht="36" x14ac:dyDescent="0.3">
      <c r="A37" s="3">
        <v>24</v>
      </c>
      <c r="B37" s="3" t="s">
        <v>69</v>
      </c>
      <c r="C37" s="6" t="s">
        <v>47</v>
      </c>
      <c r="D37" s="3" t="s">
        <v>48</v>
      </c>
      <c r="E37" s="13">
        <v>1152.98</v>
      </c>
      <c r="F37" s="13">
        <v>164.3</v>
      </c>
      <c r="G37" s="15"/>
      <c r="H37" s="18">
        <f t="shared" si="0"/>
        <v>0</v>
      </c>
      <c r="I37" s="8"/>
      <c r="J37" s="3">
        <v>72461</v>
      </c>
      <c r="K37" s="3" t="s">
        <v>28</v>
      </c>
    </row>
    <row r="38" spans="1:11" ht="24" x14ac:dyDescent="0.3">
      <c r="A38" s="3">
        <v>25</v>
      </c>
      <c r="B38" s="3" t="s">
        <v>70</v>
      </c>
      <c r="C38" s="6" t="s">
        <v>50</v>
      </c>
      <c r="D38" s="3" t="s">
        <v>31</v>
      </c>
      <c r="E38" s="13">
        <v>563.38</v>
      </c>
      <c r="F38" s="13">
        <v>5.66</v>
      </c>
      <c r="G38" s="15"/>
      <c r="H38" s="18">
        <f t="shared" si="0"/>
        <v>0</v>
      </c>
      <c r="I38" s="8"/>
      <c r="J38" s="3">
        <v>72462</v>
      </c>
      <c r="K38" s="3" t="s">
        <v>28</v>
      </c>
    </row>
    <row r="39" spans="1:11" ht="36" x14ac:dyDescent="0.3">
      <c r="A39" s="3">
        <v>26</v>
      </c>
      <c r="B39" s="3" t="s">
        <v>71</v>
      </c>
      <c r="C39" s="6" t="s">
        <v>52</v>
      </c>
      <c r="D39" s="3" t="s">
        <v>31</v>
      </c>
      <c r="E39" s="13">
        <v>563.38</v>
      </c>
      <c r="F39" s="13">
        <v>92.57</v>
      </c>
      <c r="G39" s="15"/>
      <c r="H39" s="18">
        <f t="shared" si="0"/>
        <v>0</v>
      </c>
      <c r="I39" s="8"/>
      <c r="J39" s="3">
        <v>72463</v>
      </c>
      <c r="K39" s="3" t="s">
        <v>28</v>
      </c>
    </row>
    <row r="40" spans="1:11" ht="24" x14ac:dyDescent="0.3">
      <c r="A40" s="3">
        <v>27</v>
      </c>
      <c r="B40" s="3" t="s">
        <v>72</v>
      </c>
      <c r="C40" s="6" t="s">
        <v>73</v>
      </c>
      <c r="D40" s="3" t="s">
        <v>31</v>
      </c>
      <c r="E40" s="13">
        <v>29.69</v>
      </c>
      <c r="F40" s="13">
        <v>201.66</v>
      </c>
      <c r="G40" s="15"/>
      <c r="H40" s="18">
        <f t="shared" si="0"/>
        <v>0</v>
      </c>
      <c r="I40" s="8"/>
      <c r="J40" s="3">
        <v>72464</v>
      </c>
      <c r="K40" s="3" t="s">
        <v>28</v>
      </c>
    </row>
    <row r="41" spans="1:11" ht="24" x14ac:dyDescent="0.3">
      <c r="A41" s="3">
        <v>28</v>
      </c>
      <c r="B41" s="3" t="s">
        <v>74</v>
      </c>
      <c r="C41" s="6" t="s">
        <v>75</v>
      </c>
      <c r="D41" s="3" t="s">
        <v>31</v>
      </c>
      <c r="E41" s="13">
        <v>62.63</v>
      </c>
      <c r="F41" s="13">
        <v>1630.49</v>
      </c>
      <c r="G41" s="15"/>
      <c r="H41" s="18">
        <f t="shared" si="0"/>
        <v>0</v>
      </c>
      <c r="I41" s="8"/>
      <c r="J41" s="3">
        <v>72465</v>
      </c>
      <c r="K41" s="3" t="s">
        <v>28</v>
      </c>
    </row>
    <row r="42" spans="1:11" x14ac:dyDescent="0.3">
      <c r="A42" s="3">
        <v>29</v>
      </c>
      <c r="B42" s="3" t="s">
        <v>76</v>
      </c>
      <c r="C42" s="6" t="s">
        <v>77</v>
      </c>
      <c r="D42" s="3" t="s">
        <v>31</v>
      </c>
      <c r="E42" s="13">
        <v>197.92</v>
      </c>
      <c r="F42" s="13">
        <v>54.02</v>
      </c>
      <c r="G42" s="15"/>
      <c r="H42" s="18">
        <f t="shared" si="0"/>
        <v>0</v>
      </c>
      <c r="I42" s="8"/>
      <c r="J42" s="3">
        <v>72466</v>
      </c>
      <c r="K42" s="3" t="s">
        <v>28</v>
      </c>
    </row>
    <row r="43" spans="1:11" ht="36" x14ac:dyDescent="0.3">
      <c r="A43" s="3">
        <v>30</v>
      </c>
      <c r="B43" s="3" t="s">
        <v>78</v>
      </c>
      <c r="C43" s="6" t="s">
        <v>79</v>
      </c>
      <c r="D43" s="3" t="s">
        <v>31</v>
      </c>
      <c r="E43" s="13">
        <v>15.83</v>
      </c>
      <c r="F43" s="13">
        <v>600.22</v>
      </c>
      <c r="G43" s="15"/>
      <c r="H43" s="18">
        <f t="shared" si="0"/>
        <v>0</v>
      </c>
      <c r="I43" s="8"/>
      <c r="J43" s="3">
        <v>72467</v>
      </c>
      <c r="K43" s="3" t="s">
        <v>28</v>
      </c>
    </row>
    <row r="44" spans="1:11" ht="48" x14ac:dyDescent="0.3">
      <c r="A44" s="3">
        <v>31</v>
      </c>
      <c r="B44" s="3" t="s">
        <v>25</v>
      </c>
      <c r="C44" s="6" t="s">
        <v>80</v>
      </c>
      <c r="D44" s="3" t="s">
        <v>27</v>
      </c>
      <c r="E44" s="13">
        <v>280.31</v>
      </c>
      <c r="F44" s="13">
        <v>37261.68</v>
      </c>
      <c r="G44" s="15"/>
      <c r="H44" s="18">
        <f t="shared" si="0"/>
        <v>0</v>
      </c>
      <c r="I44" s="8"/>
      <c r="J44" s="3">
        <v>72630</v>
      </c>
      <c r="K44" s="3" t="s">
        <v>28</v>
      </c>
    </row>
    <row r="45" spans="1:11" ht="60" x14ac:dyDescent="0.3">
      <c r="A45" s="3">
        <v>32</v>
      </c>
      <c r="B45" s="3" t="s">
        <v>29</v>
      </c>
      <c r="C45" s="6" t="s">
        <v>81</v>
      </c>
      <c r="D45" s="3" t="s">
        <v>31</v>
      </c>
      <c r="E45" s="13">
        <v>3196.65</v>
      </c>
      <c r="F45" s="13">
        <v>11.53</v>
      </c>
      <c r="G45" s="15"/>
      <c r="H45" s="18">
        <f t="shared" si="0"/>
        <v>0</v>
      </c>
      <c r="I45" s="8"/>
      <c r="J45" s="3">
        <v>72473</v>
      </c>
      <c r="K45" s="3" t="s">
        <v>28</v>
      </c>
    </row>
    <row r="46" spans="1:11" ht="36" x14ac:dyDescent="0.3">
      <c r="A46" s="3">
        <v>33</v>
      </c>
      <c r="B46" s="3" t="s">
        <v>32</v>
      </c>
      <c r="C46" s="6" t="s">
        <v>82</v>
      </c>
      <c r="D46" s="3" t="s">
        <v>34</v>
      </c>
      <c r="E46" s="13">
        <v>47949.75</v>
      </c>
      <c r="F46" s="13">
        <v>4.25</v>
      </c>
      <c r="G46" s="15"/>
      <c r="H46" s="18">
        <f t="shared" si="0"/>
        <v>0</v>
      </c>
      <c r="I46" s="8"/>
      <c r="J46" s="3">
        <v>72474</v>
      </c>
      <c r="K46" s="3" t="s">
        <v>28</v>
      </c>
    </row>
    <row r="47" spans="1:11" ht="48" x14ac:dyDescent="0.3">
      <c r="A47" s="3">
        <v>34</v>
      </c>
      <c r="B47" s="3" t="s">
        <v>35</v>
      </c>
      <c r="C47" s="6" t="s">
        <v>83</v>
      </c>
      <c r="D47" s="3" t="s">
        <v>27</v>
      </c>
      <c r="E47" s="13">
        <v>74.52</v>
      </c>
      <c r="F47" s="13">
        <v>50728.15</v>
      </c>
      <c r="G47" s="15"/>
      <c r="H47" s="18">
        <f t="shared" si="0"/>
        <v>0</v>
      </c>
      <c r="I47" s="8"/>
      <c r="J47" s="3">
        <v>72475</v>
      </c>
      <c r="K47" s="3" t="s">
        <v>28</v>
      </c>
    </row>
    <row r="48" spans="1:11" ht="48" x14ac:dyDescent="0.3">
      <c r="A48" s="3">
        <v>35</v>
      </c>
      <c r="B48" s="3" t="s">
        <v>37</v>
      </c>
      <c r="C48" s="6" t="s">
        <v>84</v>
      </c>
      <c r="D48" s="3" t="s">
        <v>31</v>
      </c>
      <c r="E48" s="13">
        <v>849.82</v>
      </c>
      <c r="F48" s="13">
        <v>12.39</v>
      </c>
      <c r="G48" s="15"/>
      <c r="H48" s="18">
        <f t="shared" si="0"/>
        <v>0</v>
      </c>
      <c r="I48" s="8"/>
      <c r="J48" s="3">
        <v>72476</v>
      </c>
      <c r="K48" s="3" t="s">
        <v>28</v>
      </c>
    </row>
    <row r="49" spans="1:11" ht="36" x14ac:dyDescent="0.3">
      <c r="A49" s="3">
        <v>36</v>
      </c>
      <c r="B49" s="3" t="s">
        <v>85</v>
      </c>
      <c r="C49" s="6" t="s">
        <v>82</v>
      </c>
      <c r="D49" s="3" t="s">
        <v>34</v>
      </c>
      <c r="E49" s="13">
        <v>12747.3</v>
      </c>
      <c r="F49" s="13">
        <v>4.25</v>
      </c>
      <c r="G49" s="15"/>
      <c r="H49" s="18">
        <f t="shared" si="0"/>
        <v>0</v>
      </c>
      <c r="I49" s="8"/>
      <c r="J49" s="3">
        <v>72631</v>
      </c>
      <c r="K49" s="3" t="s">
        <v>28</v>
      </c>
    </row>
    <row r="50" spans="1:11" ht="24" x14ac:dyDescent="0.3">
      <c r="A50" s="3">
        <v>37</v>
      </c>
      <c r="B50" s="3" t="s">
        <v>39</v>
      </c>
      <c r="C50" s="6" t="s">
        <v>86</v>
      </c>
      <c r="D50" s="3" t="s">
        <v>41</v>
      </c>
      <c r="E50" s="13">
        <v>68937.62</v>
      </c>
      <c r="F50" s="13">
        <v>13.35</v>
      </c>
      <c r="G50" s="15"/>
      <c r="H50" s="18">
        <f t="shared" si="0"/>
        <v>0</v>
      </c>
      <c r="I50" s="8"/>
      <c r="J50" s="3">
        <v>72477</v>
      </c>
      <c r="K50" s="3" t="s">
        <v>28</v>
      </c>
    </row>
    <row r="51" spans="1:11" ht="36" x14ac:dyDescent="0.3">
      <c r="A51" s="3">
        <v>38</v>
      </c>
      <c r="B51" s="3" t="s">
        <v>42</v>
      </c>
      <c r="C51" s="6" t="s">
        <v>87</v>
      </c>
      <c r="D51" s="3" t="s">
        <v>31</v>
      </c>
      <c r="E51" s="13">
        <v>891.78</v>
      </c>
      <c r="F51" s="13">
        <v>643.04999999999995</v>
      </c>
      <c r="G51" s="15"/>
      <c r="H51" s="18">
        <f t="shared" si="0"/>
        <v>0</v>
      </c>
      <c r="I51" s="8"/>
      <c r="J51" s="3">
        <v>72478</v>
      </c>
      <c r="K51" s="3" t="s">
        <v>28</v>
      </c>
    </row>
    <row r="52" spans="1:11" ht="24" x14ac:dyDescent="0.3">
      <c r="A52" s="3">
        <v>39</v>
      </c>
      <c r="B52" s="3" t="s">
        <v>44</v>
      </c>
      <c r="C52" s="6" t="s">
        <v>88</v>
      </c>
      <c r="D52" s="3" t="s">
        <v>41</v>
      </c>
      <c r="E52" s="13">
        <v>2726.64</v>
      </c>
      <c r="F52" s="13">
        <v>17.16</v>
      </c>
      <c r="G52" s="15"/>
      <c r="H52" s="18">
        <f t="shared" si="0"/>
        <v>0</v>
      </c>
      <c r="I52" s="8"/>
      <c r="J52" s="3">
        <v>72479</v>
      </c>
      <c r="K52" s="3" t="s">
        <v>28</v>
      </c>
    </row>
    <row r="53" spans="1:11" ht="36" x14ac:dyDescent="0.3">
      <c r="A53" s="3">
        <v>40</v>
      </c>
      <c r="B53" s="3" t="s">
        <v>46</v>
      </c>
      <c r="C53" s="6" t="s">
        <v>89</v>
      </c>
      <c r="D53" s="3" t="s">
        <v>48</v>
      </c>
      <c r="E53" s="13">
        <v>4328.93</v>
      </c>
      <c r="F53" s="13">
        <v>164.3</v>
      </c>
      <c r="G53" s="15"/>
      <c r="H53" s="18">
        <f t="shared" si="0"/>
        <v>0</v>
      </c>
      <c r="I53" s="8"/>
      <c r="J53" s="3">
        <v>72480</v>
      </c>
      <c r="K53" s="3" t="s">
        <v>28</v>
      </c>
    </row>
    <row r="54" spans="1:11" ht="24" x14ac:dyDescent="0.3">
      <c r="A54" s="3">
        <v>41</v>
      </c>
      <c r="B54" s="3" t="s">
        <v>49</v>
      </c>
      <c r="C54" s="6" t="s">
        <v>90</v>
      </c>
      <c r="D54" s="3" t="s">
        <v>31</v>
      </c>
      <c r="E54" s="13">
        <v>891.78</v>
      </c>
      <c r="F54" s="13">
        <v>5.66</v>
      </c>
      <c r="G54" s="15"/>
      <c r="H54" s="18">
        <f t="shared" si="0"/>
        <v>0</v>
      </c>
      <c r="I54" s="8"/>
      <c r="J54" s="3">
        <v>72481</v>
      </c>
      <c r="K54" s="3" t="s">
        <v>28</v>
      </c>
    </row>
    <row r="55" spans="1:11" ht="36" x14ac:dyDescent="0.3">
      <c r="A55" s="3">
        <v>42</v>
      </c>
      <c r="B55" s="3" t="s">
        <v>51</v>
      </c>
      <c r="C55" s="6" t="s">
        <v>91</v>
      </c>
      <c r="D55" s="3" t="s">
        <v>31</v>
      </c>
      <c r="E55" s="13">
        <v>891.78</v>
      </c>
      <c r="F55" s="13">
        <v>92.57</v>
      </c>
      <c r="G55" s="15"/>
      <c r="H55" s="18">
        <f t="shared" si="0"/>
        <v>0</v>
      </c>
      <c r="I55" s="8"/>
      <c r="J55" s="3">
        <v>72482</v>
      </c>
      <c r="K55" s="3" t="s">
        <v>28</v>
      </c>
    </row>
    <row r="56" spans="1:11" ht="48" x14ac:dyDescent="0.3">
      <c r="A56" s="3">
        <v>43</v>
      </c>
      <c r="B56" s="3" t="s">
        <v>53</v>
      </c>
      <c r="C56" s="6" t="s">
        <v>92</v>
      </c>
      <c r="D56" s="3" t="s">
        <v>27</v>
      </c>
      <c r="E56" s="13">
        <v>312.25</v>
      </c>
      <c r="F56" s="13">
        <v>12545.45</v>
      </c>
      <c r="G56" s="15"/>
      <c r="H56" s="18">
        <f t="shared" si="0"/>
        <v>0</v>
      </c>
      <c r="I56" s="8"/>
      <c r="J56" s="3">
        <v>72656</v>
      </c>
      <c r="K56" s="3" t="s">
        <v>28</v>
      </c>
    </row>
    <row r="57" spans="1:11" ht="60" x14ac:dyDescent="0.3">
      <c r="A57" s="3">
        <v>44</v>
      </c>
      <c r="B57" s="3" t="s">
        <v>55</v>
      </c>
      <c r="C57" s="6" t="s">
        <v>81</v>
      </c>
      <c r="D57" s="3" t="s">
        <v>31</v>
      </c>
      <c r="E57" s="13">
        <v>1186.96</v>
      </c>
      <c r="F57" s="13">
        <v>11.53</v>
      </c>
      <c r="G57" s="15"/>
      <c r="H57" s="18">
        <f t="shared" si="0"/>
        <v>0</v>
      </c>
      <c r="I57" s="8"/>
      <c r="J57" s="3">
        <v>72483</v>
      </c>
      <c r="K57" s="3" t="s">
        <v>28</v>
      </c>
    </row>
    <row r="58" spans="1:11" ht="36" x14ac:dyDescent="0.3">
      <c r="A58" s="3">
        <v>45</v>
      </c>
      <c r="B58" s="3" t="s">
        <v>56</v>
      </c>
      <c r="C58" s="6" t="s">
        <v>82</v>
      </c>
      <c r="D58" s="3" t="s">
        <v>34</v>
      </c>
      <c r="E58" s="13">
        <v>17804.400000000001</v>
      </c>
      <c r="F58" s="13">
        <v>4.25</v>
      </c>
      <c r="G58" s="15"/>
      <c r="H58" s="18">
        <f t="shared" si="0"/>
        <v>0</v>
      </c>
      <c r="I58" s="8"/>
      <c r="J58" s="3">
        <v>72484</v>
      </c>
      <c r="K58" s="3" t="s">
        <v>28</v>
      </c>
    </row>
    <row r="59" spans="1:11" ht="48" x14ac:dyDescent="0.3">
      <c r="A59" s="3">
        <v>46</v>
      </c>
      <c r="B59" s="3" t="s">
        <v>57</v>
      </c>
      <c r="C59" s="6" t="s">
        <v>93</v>
      </c>
      <c r="D59" s="3" t="s">
        <v>27</v>
      </c>
      <c r="E59" s="13">
        <v>42.58</v>
      </c>
      <c r="F59" s="13">
        <v>17906.28</v>
      </c>
      <c r="G59" s="15"/>
      <c r="H59" s="18">
        <f t="shared" si="0"/>
        <v>0</v>
      </c>
      <c r="I59" s="8"/>
      <c r="J59" s="3">
        <v>72657</v>
      </c>
      <c r="K59" s="3" t="s">
        <v>28</v>
      </c>
    </row>
    <row r="60" spans="1:11" ht="48" x14ac:dyDescent="0.3">
      <c r="A60" s="3">
        <v>47</v>
      </c>
      <c r="B60" s="3" t="s">
        <v>59</v>
      </c>
      <c r="C60" s="6" t="s">
        <v>84</v>
      </c>
      <c r="D60" s="3" t="s">
        <v>31</v>
      </c>
      <c r="E60" s="13">
        <v>161.86000000000001</v>
      </c>
      <c r="F60" s="13">
        <v>12.39</v>
      </c>
      <c r="G60" s="15"/>
      <c r="H60" s="18">
        <f t="shared" si="0"/>
        <v>0</v>
      </c>
      <c r="I60" s="8"/>
      <c r="J60" s="3">
        <v>72485</v>
      </c>
      <c r="K60" s="3" t="s">
        <v>28</v>
      </c>
    </row>
    <row r="61" spans="1:11" ht="36" x14ac:dyDescent="0.3">
      <c r="A61" s="3">
        <v>48</v>
      </c>
      <c r="B61" s="3" t="s">
        <v>94</v>
      </c>
      <c r="C61" s="6" t="s">
        <v>82</v>
      </c>
      <c r="D61" s="3" t="s">
        <v>34</v>
      </c>
      <c r="E61" s="13">
        <v>2427.9</v>
      </c>
      <c r="F61" s="13">
        <v>4.25</v>
      </c>
      <c r="G61" s="15"/>
      <c r="H61" s="18">
        <f t="shared" si="0"/>
        <v>0</v>
      </c>
      <c r="I61" s="8"/>
      <c r="J61" s="3">
        <v>72486</v>
      </c>
      <c r="K61" s="3" t="s">
        <v>28</v>
      </c>
    </row>
    <row r="62" spans="1:11" ht="24" x14ac:dyDescent="0.3">
      <c r="A62" s="3">
        <v>49</v>
      </c>
      <c r="B62" s="3" t="s">
        <v>60</v>
      </c>
      <c r="C62" s="6" t="s">
        <v>95</v>
      </c>
      <c r="D62" s="3" t="s">
        <v>27</v>
      </c>
      <c r="E62" s="13">
        <v>354.83</v>
      </c>
      <c r="F62" s="13">
        <v>100.51</v>
      </c>
      <c r="G62" s="15"/>
      <c r="H62" s="18">
        <f t="shared" si="0"/>
        <v>0</v>
      </c>
      <c r="I62" s="8"/>
      <c r="J62" s="3">
        <v>72487</v>
      </c>
      <c r="K62" s="3" t="s">
        <v>28</v>
      </c>
    </row>
    <row r="63" spans="1:11" ht="36" x14ac:dyDescent="0.3">
      <c r="A63" s="3">
        <v>50</v>
      </c>
      <c r="B63" s="3" t="s">
        <v>62</v>
      </c>
      <c r="C63" s="6" t="s">
        <v>96</v>
      </c>
      <c r="D63" s="3" t="s">
        <v>27</v>
      </c>
      <c r="E63" s="13">
        <v>39.93</v>
      </c>
      <c r="F63" s="13">
        <v>85766.91</v>
      </c>
      <c r="G63" s="15"/>
      <c r="H63" s="18">
        <f t="shared" si="0"/>
        <v>0</v>
      </c>
      <c r="I63" s="8"/>
      <c r="J63" s="3">
        <v>72488</v>
      </c>
      <c r="K63" s="3" t="s">
        <v>28</v>
      </c>
    </row>
    <row r="64" spans="1:11" ht="60" x14ac:dyDescent="0.3">
      <c r="A64" s="3">
        <v>51</v>
      </c>
      <c r="B64" s="3" t="s">
        <v>64</v>
      </c>
      <c r="C64" s="6" t="s">
        <v>81</v>
      </c>
      <c r="D64" s="3" t="s">
        <v>31</v>
      </c>
      <c r="E64" s="13">
        <v>1166.94</v>
      </c>
      <c r="F64" s="13">
        <v>11.53</v>
      </c>
      <c r="G64" s="15"/>
      <c r="H64" s="18">
        <f t="shared" si="0"/>
        <v>0</v>
      </c>
      <c r="I64" s="8"/>
      <c r="J64" s="3">
        <v>72489</v>
      </c>
      <c r="K64" s="3" t="s">
        <v>28</v>
      </c>
    </row>
    <row r="65" spans="1:11" ht="36" x14ac:dyDescent="0.3">
      <c r="A65" s="3">
        <v>52</v>
      </c>
      <c r="B65" s="3" t="s">
        <v>65</v>
      </c>
      <c r="C65" s="6" t="s">
        <v>82</v>
      </c>
      <c r="D65" s="3" t="s">
        <v>34</v>
      </c>
      <c r="E65" s="13">
        <v>17504.099999999999</v>
      </c>
      <c r="F65" s="13">
        <v>4.25</v>
      </c>
      <c r="G65" s="15"/>
      <c r="H65" s="18">
        <f t="shared" si="0"/>
        <v>0</v>
      </c>
      <c r="I65" s="8"/>
      <c r="J65" s="3">
        <v>72632</v>
      </c>
      <c r="K65" s="3" t="s">
        <v>28</v>
      </c>
    </row>
    <row r="66" spans="1:11" ht="36" x14ac:dyDescent="0.3">
      <c r="A66" s="3">
        <v>53</v>
      </c>
      <c r="B66" s="3" t="s">
        <v>97</v>
      </c>
      <c r="C66" s="6" t="s">
        <v>98</v>
      </c>
      <c r="D66" s="3" t="s">
        <v>27</v>
      </c>
      <c r="E66" s="13">
        <v>22.22</v>
      </c>
      <c r="F66" s="13">
        <v>134535.43</v>
      </c>
      <c r="G66" s="15"/>
      <c r="H66" s="18">
        <f t="shared" si="0"/>
        <v>0</v>
      </c>
      <c r="I66" s="8"/>
      <c r="J66" s="3">
        <v>72490</v>
      </c>
      <c r="K66" s="3" t="s">
        <v>28</v>
      </c>
    </row>
    <row r="67" spans="1:11" ht="48" x14ac:dyDescent="0.3">
      <c r="A67" s="3">
        <v>54</v>
      </c>
      <c r="B67" s="3" t="s">
        <v>99</v>
      </c>
      <c r="C67" s="6" t="s">
        <v>84</v>
      </c>
      <c r="D67" s="3" t="s">
        <v>31</v>
      </c>
      <c r="E67" s="13">
        <v>777.96</v>
      </c>
      <c r="F67" s="13">
        <v>12.39</v>
      </c>
      <c r="G67" s="15"/>
      <c r="H67" s="18">
        <f t="shared" si="0"/>
        <v>0</v>
      </c>
      <c r="I67" s="8"/>
      <c r="J67" s="3">
        <v>72491</v>
      </c>
      <c r="K67" s="3" t="s">
        <v>28</v>
      </c>
    </row>
    <row r="68" spans="1:11" ht="36" x14ac:dyDescent="0.3">
      <c r="A68" s="3">
        <v>55</v>
      </c>
      <c r="B68" s="3" t="s">
        <v>100</v>
      </c>
      <c r="C68" s="6" t="s">
        <v>82</v>
      </c>
      <c r="D68" s="3" t="s">
        <v>34</v>
      </c>
      <c r="E68" s="13">
        <v>11669.4</v>
      </c>
      <c r="F68" s="13">
        <v>4.25</v>
      </c>
      <c r="G68" s="15"/>
      <c r="H68" s="18">
        <f t="shared" si="0"/>
        <v>0</v>
      </c>
      <c r="I68" s="8"/>
      <c r="J68" s="3">
        <v>72633</v>
      </c>
      <c r="K68" s="3" t="s">
        <v>28</v>
      </c>
    </row>
    <row r="69" spans="1:11" ht="24" x14ac:dyDescent="0.3">
      <c r="A69" s="3">
        <v>56</v>
      </c>
      <c r="B69" s="3" t="s">
        <v>66</v>
      </c>
      <c r="C69" s="6" t="s">
        <v>86</v>
      </c>
      <c r="D69" s="3" t="s">
        <v>41</v>
      </c>
      <c r="E69" s="13">
        <v>1825.09</v>
      </c>
      <c r="F69" s="13">
        <v>13.35</v>
      </c>
      <c r="G69" s="15"/>
      <c r="H69" s="18">
        <f t="shared" si="0"/>
        <v>0</v>
      </c>
      <c r="I69" s="8"/>
      <c r="J69" s="3">
        <v>72492</v>
      </c>
      <c r="K69" s="3" t="s">
        <v>28</v>
      </c>
    </row>
    <row r="70" spans="1:11" ht="36" x14ac:dyDescent="0.3">
      <c r="A70" s="3">
        <v>57</v>
      </c>
      <c r="B70" s="3" t="s">
        <v>67</v>
      </c>
      <c r="C70" s="6" t="s">
        <v>87</v>
      </c>
      <c r="D70" s="3" t="s">
        <v>31</v>
      </c>
      <c r="E70" s="13">
        <v>519.85</v>
      </c>
      <c r="F70" s="13">
        <v>643.04999999999995</v>
      </c>
      <c r="G70" s="15"/>
      <c r="H70" s="18">
        <f t="shared" si="0"/>
        <v>0</v>
      </c>
      <c r="I70" s="8"/>
      <c r="J70" s="3">
        <v>72493</v>
      </c>
      <c r="K70" s="3" t="s">
        <v>28</v>
      </c>
    </row>
    <row r="71" spans="1:11" ht="24" x14ac:dyDescent="0.3">
      <c r="A71" s="3">
        <v>58</v>
      </c>
      <c r="B71" s="3" t="s">
        <v>68</v>
      </c>
      <c r="C71" s="6" t="s">
        <v>88</v>
      </c>
      <c r="D71" s="3" t="s">
        <v>41</v>
      </c>
      <c r="E71" s="13">
        <v>67896.2</v>
      </c>
      <c r="F71" s="13">
        <v>17.16</v>
      </c>
      <c r="G71" s="15"/>
      <c r="H71" s="18">
        <f t="shared" si="0"/>
        <v>0</v>
      </c>
      <c r="I71" s="8"/>
      <c r="J71" s="3">
        <v>72494</v>
      </c>
      <c r="K71" s="3" t="s">
        <v>28</v>
      </c>
    </row>
    <row r="72" spans="1:11" ht="36" x14ac:dyDescent="0.3">
      <c r="A72" s="3">
        <v>59</v>
      </c>
      <c r="B72" s="3" t="s">
        <v>69</v>
      </c>
      <c r="C72" s="6" t="s">
        <v>89</v>
      </c>
      <c r="D72" s="3" t="s">
        <v>48</v>
      </c>
      <c r="E72" s="13">
        <v>1145.06</v>
      </c>
      <c r="F72" s="13">
        <v>164.3</v>
      </c>
      <c r="G72" s="15"/>
      <c r="H72" s="18">
        <f t="shared" si="0"/>
        <v>0</v>
      </c>
      <c r="I72" s="8"/>
      <c r="J72" s="3">
        <v>72495</v>
      </c>
      <c r="K72" s="3" t="s">
        <v>28</v>
      </c>
    </row>
    <row r="73" spans="1:11" ht="24" x14ac:dyDescent="0.3">
      <c r="A73" s="3">
        <v>60</v>
      </c>
      <c r="B73" s="3" t="s">
        <v>70</v>
      </c>
      <c r="C73" s="6" t="s">
        <v>90</v>
      </c>
      <c r="D73" s="3" t="s">
        <v>31</v>
      </c>
      <c r="E73" s="13">
        <v>519.85</v>
      </c>
      <c r="F73" s="13">
        <v>5.66</v>
      </c>
      <c r="G73" s="15"/>
      <c r="H73" s="18">
        <f t="shared" si="0"/>
        <v>0</v>
      </c>
      <c r="I73" s="8"/>
      <c r="J73" s="3">
        <v>72496</v>
      </c>
      <c r="K73" s="3" t="s">
        <v>28</v>
      </c>
    </row>
    <row r="74" spans="1:11" ht="36" x14ac:dyDescent="0.3">
      <c r="A74" s="3">
        <v>61</v>
      </c>
      <c r="B74" s="3" t="s">
        <v>71</v>
      </c>
      <c r="C74" s="6" t="s">
        <v>91</v>
      </c>
      <c r="D74" s="3" t="s">
        <v>31</v>
      </c>
      <c r="E74" s="13">
        <v>519.85</v>
      </c>
      <c r="F74" s="13">
        <v>92.57</v>
      </c>
      <c r="G74" s="15"/>
      <c r="H74" s="18">
        <f t="shared" si="0"/>
        <v>0</v>
      </c>
      <c r="I74" s="8"/>
      <c r="J74" s="3">
        <v>72497</v>
      </c>
      <c r="K74" s="3" t="s">
        <v>28</v>
      </c>
    </row>
    <row r="75" spans="1:11" ht="24" x14ac:dyDescent="0.3">
      <c r="A75" s="3">
        <v>62</v>
      </c>
      <c r="B75" s="3" t="s">
        <v>72</v>
      </c>
      <c r="C75" s="6" t="s">
        <v>101</v>
      </c>
      <c r="D75" s="3" t="s">
        <v>31</v>
      </c>
      <c r="E75" s="13">
        <v>29.69</v>
      </c>
      <c r="F75" s="13">
        <v>201.66</v>
      </c>
      <c r="G75" s="15"/>
      <c r="H75" s="18">
        <f t="shared" si="0"/>
        <v>0</v>
      </c>
      <c r="I75" s="8"/>
      <c r="J75" s="3">
        <v>72498</v>
      </c>
      <c r="K75" s="3" t="s">
        <v>28</v>
      </c>
    </row>
    <row r="76" spans="1:11" ht="24" x14ac:dyDescent="0.3">
      <c r="A76" s="3">
        <v>63</v>
      </c>
      <c r="B76" s="3" t="s">
        <v>74</v>
      </c>
      <c r="C76" s="6" t="s">
        <v>102</v>
      </c>
      <c r="D76" s="3" t="s">
        <v>31</v>
      </c>
      <c r="E76" s="13">
        <v>62.16</v>
      </c>
      <c r="F76" s="13">
        <v>1630.49</v>
      </c>
      <c r="G76" s="15"/>
      <c r="H76" s="18">
        <f t="shared" si="0"/>
        <v>0</v>
      </c>
      <c r="I76" s="8"/>
      <c r="J76" s="3">
        <v>72499</v>
      </c>
      <c r="K76" s="3" t="s">
        <v>28</v>
      </c>
    </row>
    <row r="77" spans="1:11" x14ac:dyDescent="0.3">
      <c r="A77" s="3">
        <v>64</v>
      </c>
      <c r="B77" s="3" t="s">
        <v>76</v>
      </c>
      <c r="C77" s="6" t="s">
        <v>103</v>
      </c>
      <c r="D77" s="3" t="s">
        <v>31</v>
      </c>
      <c r="E77" s="13">
        <v>197.92</v>
      </c>
      <c r="F77" s="13">
        <v>54.02</v>
      </c>
      <c r="G77" s="15"/>
      <c r="H77" s="18">
        <f t="shared" si="0"/>
        <v>0</v>
      </c>
      <c r="I77" s="8"/>
      <c r="J77" s="3">
        <v>72500</v>
      </c>
      <c r="K77" s="3" t="s">
        <v>28</v>
      </c>
    </row>
    <row r="78" spans="1:11" ht="36" x14ac:dyDescent="0.3">
      <c r="A78" s="3">
        <v>65</v>
      </c>
      <c r="B78" s="3" t="s">
        <v>78</v>
      </c>
      <c r="C78" s="6" t="s">
        <v>104</v>
      </c>
      <c r="D78" s="3" t="s">
        <v>31</v>
      </c>
      <c r="E78" s="13">
        <v>15.83</v>
      </c>
      <c r="F78" s="13">
        <v>600.22</v>
      </c>
      <c r="G78" s="15"/>
      <c r="H78" s="18">
        <f t="shared" ref="H78:H141" si="1">G78*E78</f>
        <v>0</v>
      </c>
      <c r="I78" s="8"/>
      <c r="J78" s="3">
        <v>72501</v>
      </c>
      <c r="K78" s="3" t="s">
        <v>28</v>
      </c>
    </row>
    <row r="79" spans="1:11" ht="24" x14ac:dyDescent="0.3">
      <c r="A79" s="3">
        <v>66</v>
      </c>
      <c r="B79" s="3" t="s">
        <v>105</v>
      </c>
      <c r="C79" s="6" t="s">
        <v>106</v>
      </c>
      <c r="D79" s="3" t="s">
        <v>27</v>
      </c>
      <c r="E79" s="13">
        <v>300.2</v>
      </c>
      <c r="F79" s="13">
        <v>1776.99</v>
      </c>
      <c r="G79" s="15"/>
      <c r="H79" s="18">
        <f t="shared" si="1"/>
        <v>0</v>
      </c>
      <c r="I79" s="8"/>
      <c r="J79" s="3">
        <v>72502</v>
      </c>
      <c r="K79" s="3" t="s">
        <v>28</v>
      </c>
    </row>
    <row r="80" spans="1:11" ht="24" x14ac:dyDescent="0.3">
      <c r="A80" s="3">
        <v>67</v>
      </c>
      <c r="B80" s="3" t="s">
        <v>107</v>
      </c>
      <c r="C80" s="6" t="s">
        <v>108</v>
      </c>
      <c r="D80" s="3" t="s">
        <v>27</v>
      </c>
      <c r="E80" s="13">
        <v>443.2</v>
      </c>
      <c r="F80" s="13">
        <v>1490.11</v>
      </c>
      <c r="G80" s="15"/>
      <c r="H80" s="18">
        <f t="shared" si="1"/>
        <v>0</v>
      </c>
      <c r="I80" s="8"/>
      <c r="J80" s="3">
        <v>72503</v>
      </c>
      <c r="K80" s="3" t="s">
        <v>28</v>
      </c>
    </row>
    <row r="81" spans="1:11" ht="24" x14ac:dyDescent="0.3">
      <c r="A81" s="3">
        <v>68</v>
      </c>
      <c r="B81" s="3" t="s">
        <v>109</v>
      </c>
      <c r="C81" s="6" t="s">
        <v>88</v>
      </c>
      <c r="D81" s="3" t="s">
        <v>41</v>
      </c>
      <c r="E81" s="13">
        <v>14914.98</v>
      </c>
      <c r="F81" s="13">
        <v>17.16</v>
      </c>
      <c r="G81" s="15"/>
      <c r="H81" s="18">
        <f t="shared" si="1"/>
        <v>0</v>
      </c>
      <c r="I81" s="8"/>
      <c r="J81" s="3">
        <v>72504</v>
      </c>
      <c r="K81" s="3" t="s">
        <v>28</v>
      </c>
    </row>
    <row r="82" spans="1:11" ht="36" x14ac:dyDescent="0.3">
      <c r="A82" s="3">
        <v>69</v>
      </c>
      <c r="B82" s="3" t="s">
        <v>110</v>
      </c>
      <c r="C82" s="6" t="s">
        <v>111</v>
      </c>
      <c r="D82" s="3" t="s">
        <v>41</v>
      </c>
      <c r="E82" s="13">
        <v>172186.92</v>
      </c>
      <c r="F82" s="13">
        <v>0.77</v>
      </c>
      <c r="G82" s="15"/>
      <c r="H82" s="18">
        <f t="shared" si="1"/>
        <v>0</v>
      </c>
      <c r="I82" s="8"/>
      <c r="J82" s="3">
        <v>72505</v>
      </c>
      <c r="K82" s="3" t="s">
        <v>28</v>
      </c>
    </row>
    <row r="83" spans="1:11" ht="36" x14ac:dyDescent="0.3">
      <c r="A83" s="3">
        <v>70</v>
      </c>
      <c r="B83" s="3" t="s">
        <v>112</v>
      </c>
      <c r="C83" s="6" t="s">
        <v>113</v>
      </c>
      <c r="D83" s="3" t="s">
        <v>31</v>
      </c>
      <c r="E83" s="13">
        <v>142.68</v>
      </c>
      <c r="F83" s="13">
        <v>211.92</v>
      </c>
      <c r="G83" s="15"/>
      <c r="H83" s="18">
        <f t="shared" si="1"/>
        <v>0</v>
      </c>
      <c r="I83" s="8"/>
      <c r="J83" s="3">
        <v>72634</v>
      </c>
      <c r="K83" s="3" t="s">
        <v>28</v>
      </c>
    </row>
    <row r="84" spans="1:11" ht="36" x14ac:dyDescent="0.3">
      <c r="A84" s="3">
        <v>71</v>
      </c>
      <c r="B84" s="3" t="s">
        <v>114</v>
      </c>
      <c r="C84" s="6" t="s">
        <v>115</v>
      </c>
      <c r="D84" s="3" t="s">
        <v>31</v>
      </c>
      <c r="E84" s="13">
        <v>68.86</v>
      </c>
      <c r="F84" s="13">
        <v>60.87</v>
      </c>
      <c r="G84" s="15"/>
      <c r="H84" s="18">
        <f t="shared" si="1"/>
        <v>0</v>
      </c>
      <c r="I84" s="8"/>
      <c r="J84" s="3">
        <v>72506</v>
      </c>
      <c r="K84" s="3" t="s">
        <v>28</v>
      </c>
    </row>
    <row r="85" spans="1:11" ht="36" x14ac:dyDescent="0.3">
      <c r="A85" s="3">
        <v>72</v>
      </c>
      <c r="B85" s="3" t="s">
        <v>116</v>
      </c>
      <c r="C85" s="6" t="s">
        <v>117</v>
      </c>
      <c r="D85" s="3" t="s">
        <v>41</v>
      </c>
      <c r="E85" s="13">
        <v>5207.82</v>
      </c>
      <c r="F85" s="13">
        <v>15.35</v>
      </c>
      <c r="G85" s="15"/>
      <c r="H85" s="18">
        <f t="shared" si="1"/>
        <v>0</v>
      </c>
      <c r="I85" s="8"/>
      <c r="J85" s="3">
        <v>72507</v>
      </c>
      <c r="K85" s="3" t="s">
        <v>28</v>
      </c>
    </row>
    <row r="86" spans="1:11" ht="24" x14ac:dyDescent="0.3">
      <c r="A86" s="3">
        <v>73</v>
      </c>
      <c r="B86" s="3" t="s">
        <v>118</v>
      </c>
      <c r="C86" s="6" t="s">
        <v>119</v>
      </c>
      <c r="D86" s="3" t="s">
        <v>31</v>
      </c>
      <c r="E86" s="13">
        <v>4995.54</v>
      </c>
      <c r="F86" s="13">
        <v>9.2899999999999991</v>
      </c>
      <c r="G86" s="15"/>
      <c r="H86" s="18">
        <f t="shared" si="1"/>
        <v>0</v>
      </c>
      <c r="I86" s="8"/>
      <c r="J86" s="3">
        <v>72508</v>
      </c>
      <c r="K86" s="3" t="s">
        <v>28</v>
      </c>
    </row>
    <row r="87" spans="1:11" ht="60" x14ac:dyDescent="0.3">
      <c r="A87" s="3">
        <v>74</v>
      </c>
      <c r="B87" s="3" t="s">
        <v>120</v>
      </c>
      <c r="C87" s="6" t="s">
        <v>81</v>
      </c>
      <c r="D87" s="3" t="s">
        <v>31</v>
      </c>
      <c r="E87" s="13">
        <v>4995.54</v>
      </c>
      <c r="F87" s="13">
        <v>11.53</v>
      </c>
      <c r="G87" s="15"/>
      <c r="H87" s="18">
        <f t="shared" si="1"/>
        <v>0</v>
      </c>
      <c r="I87" s="8"/>
      <c r="J87" s="3">
        <v>72509</v>
      </c>
      <c r="K87" s="3" t="s">
        <v>28</v>
      </c>
    </row>
    <row r="88" spans="1:11" ht="36" x14ac:dyDescent="0.3">
      <c r="A88" s="3">
        <v>75</v>
      </c>
      <c r="B88" s="3" t="s">
        <v>121</v>
      </c>
      <c r="C88" s="6" t="s">
        <v>122</v>
      </c>
      <c r="D88" s="3" t="s">
        <v>31</v>
      </c>
      <c r="E88" s="13">
        <v>1275.8</v>
      </c>
      <c r="F88" s="13">
        <v>39.54</v>
      </c>
      <c r="G88" s="15"/>
      <c r="H88" s="18">
        <f t="shared" si="1"/>
        <v>0</v>
      </c>
      <c r="I88" s="8"/>
      <c r="J88" s="3">
        <v>72635</v>
      </c>
      <c r="K88" s="3" t="s">
        <v>28</v>
      </c>
    </row>
    <row r="89" spans="1:11" ht="24" x14ac:dyDescent="0.3">
      <c r="A89" s="3">
        <v>76</v>
      </c>
      <c r="B89" s="3" t="s">
        <v>123</v>
      </c>
      <c r="C89" s="6" t="s">
        <v>124</v>
      </c>
      <c r="D89" s="3" t="s">
        <v>31</v>
      </c>
      <c r="E89" s="13">
        <v>1275.8</v>
      </c>
      <c r="F89" s="13">
        <v>11.09</v>
      </c>
      <c r="G89" s="15"/>
      <c r="H89" s="18">
        <f t="shared" si="1"/>
        <v>0</v>
      </c>
      <c r="I89" s="8"/>
      <c r="J89" s="3">
        <v>72510</v>
      </c>
      <c r="K89" s="3" t="s">
        <v>28</v>
      </c>
    </row>
    <row r="90" spans="1:11" ht="24" x14ac:dyDescent="0.3">
      <c r="A90" s="3">
        <v>77</v>
      </c>
      <c r="B90" s="3" t="s">
        <v>125</v>
      </c>
      <c r="C90" s="6" t="s">
        <v>126</v>
      </c>
      <c r="D90" s="3" t="s">
        <v>48</v>
      </c>
      <c r="E90" s="13">
        <v>727.85</v>
      </c>
      <c r="F90" s="13">
        <v>7.95</v>
      </c>
      <c r="G90" s="15"/>
      <c r="H90" s="18">
        <f t="shared" si="1"/>
        <v>0</v>
      </c>
      <c r="I90" s="8"/>
      <c r="J90" s="3">
        <v>72511</v>
      </c>
      <c r="K90" s="3" t="s">
        <v>28</v>
      </c>
    </row>
    <row r="91" spans="1:11" ht="36" x14ac:dyDescent="0.3">
      <c r="A91" s="3">
        <v>78</v>
      </c>
      <c r="B91" s="3" t="s">
        <v>127</v>
      </c>
      <c r="C91" s="6" t="s">
        <v>82</v>
      </c>
      <c r="D91" s="3" t="s">
        <v>34</v>
      </c>
      <c r="E91" s="13">
        <v>75256.08</v>
      </c>
      <c r="F91" s="13">
        <v>4.25</v>
      </c>
      <c r="G91" s="15"/>
      <c r="H91" s="18">
        <f t="shared" si="1"/>
        <v>0</v>
      </c>
      <c r="I91" s="8"/>
      <c r="J91" s="3">
        <v>72512</v>
      </c>
      <c r="K91" s="3" t="s">
        <v>28</v>
      </c>
    </row>
    <row r="92" spans="1:11" ht="24" x14ac:dyDescent="0.3">
      <c r="A92" s="3">
        <v>79</v>
      </c>
      <c r="B92" s="3" t="s">
        <v>128</v>
      </c>
      <c r="C92" s="6" t="s">
        <v>101</v>
      </c>
      <c r="D92" s="3" t="s">
        <v>31</v>
      </c>
      <c r="E92" s="13">
        <v>72.73</v>
      </c>
      <c r="F92" s="13">
        <v>201.66</v>
      </c>
      <c r="G92" s="15"/>
      <c r="H92" s="18">
        <f t="shared" si="1"/>
        <v>0</v>
      </c>
      <c r="I92" s="8"/>
      <c r="J92" s="3">
        <v>72513</v>
      </c>
      <c r="K92" s="3" t="s">
        <v>28</v>
      </c>
    </row>
    <row r="93" spans="1:11" ht="36" x14ac:dyDescent="0.3">
      <c r="A93" s="3">
        <v>80</v>
      </c>
      <c r="B93" s="3" t="s">
        <v>129</v>
      </c>
      <c r="C93" s="6" t="s">
        <v>104</v>
      </c>
      <c r="D93" s="3" t="s">
        <v>31</v>
      </c>
      <c r="E93" s="13">
        <v>50.9</v>
      </c>
      <c r="F93" s="13">
        <v>600.22</v>
      </c>
      <c r="G93" s="15"/>
      <c r="H93" s="18">
        <f t="shared" si="1"/>
        <v>0</v>
      </c>
      <c r="I93" s="8"/>
      <c r="J93" s="3">
        <v>72514</v>
      </c>
      <c r="K93" s="3" t="s">
        <v>28</v>
      </c>
    </row>
    <row r="94" spans="1:11" ht="24" x14ac:dyDescent="0.3">
      <c r="A94" s="3">
        <v>81</v>
      </c>
      <c r="B94" s="3" t="s">
        <v>130</v>
      </c>
      <c r="C94" s="6" t="s">
        <v>88</v>
      </c>
      <c r="D94" s="3" t="s">
        <v>41</v>
      </c>
      <c r="E94" s="13">
        <v>33460.75</v>
      </c>
      <c r="F94" s="13">
        <v>17.16</v>
      </c>
      <c r="G94" s="15"/>
      <c r="H94" s="18">
        <f t="shared" si="1"/>
        <v>0</v>
      </c>
      <c r="I94" s="8"/>
      <c r="J94" s="3">
        <v>72515</v>
      </c>
      <c r="K94" s="3" t="s">
        <v>28</v>
      </c>
    </row>
    <row r="95" spans="1:11" ht="24" x14ac:dyDescent="0.3">
      <c r="A95" s="3">
        <v>82</v>
      </c>
      <c r="B95" s="3" t="s">
        <v>131</v>
      </c>
      <c r="C95" s="6" t="s">
        <v>132</v>
      </c>
      <c r="D95" s="3" t="s">
        <v>31</v>
      </c>
      <c r="E95" s="13">
        <v>424.04</v>
      </c>
      <c r="F95" s="13">
        <v>666.04</v>
      </c>
      <c r="G95" s="15"/>
      <c r="H95" s="18">
        <f t="shared" si="1"/>
        <v>0</v>
      </c>
      <c r="I95" s="8"/>
      <c r="J95" s="3">
        <v>72516</v>
      </c>
      <c r="K95" s="3" t="s">
        <v>28</v>
      </c>
    </row>
    <row r="96" spans="1:11" ht="36" x14ac:dyDescent="0.3">
      <c r="A96" s="3">
        <v>83</v>
      </c>
      <c r="B96" s="3" t="s">
        <v>133</v>
      </c>
      <c r="C96" s="6" t="s">
        <v>134</v>
      </c>
      <c r="D96" s="3" t="s">
        <v>48</v>
      </c>
      <c r="E96" s="13">
        <v>2393.25</v>
      </c>
      <c r="F96" s="13">
        <v>176.73</v>
      </c>
      <c r="G96" s="15"/>
      <c r="H96" s="18">
        <f t="shared" si="1"/>
        <v>0</v>
      </c>
      <c r="I96" s="8"/>
      <c r="J96" s="3">
        <v>72517</v>
      </c>
      <c r="K96" s="3" t="s">
        <v>28</v>
      </c>
    </row>
    <row r="97" spans="1:11" x14ac:dyDescent="0.3">
      <c r="A97" s="3">
        <v>84</v>
      </c>
      <c r="B97" s="3" t="s">
        <v>135</v>
      </c>
      <c r="C97" s="6" t="s">
        <v>103</v>
      </c>
      <c r="D97" s="3" t="s">
        <v>31</v>
      </c>
      <c r="E97" s="13">
        <v>1371.03</v>
      </c>
      <c r="F97" s="13">
        <v>54.02</v>
      </c>
      <c r="G97" s="15"/>
      <c r="H97" s="18">
        <f t="shared" si="1"/>
        <v>0</v>
      </c>
      <c r="I97" s="8"/>
      <c r="J97" s="3">
        <v>72518</v>
      </c>
      <c r="K97" s="3" t="s">
        <v>28</v>
      </c>
    </row>
    <row r="98" spans="1:11" x14ac:dyDescent="0.3">
      <c r="A98" s="3">
        <v>85</v>
      </c>
      <c r="B98" s="3" t="s">
        <v>136</v>
      </c>
      <c r="C98" s="6" t="s">
        <v>137</v>
      </c>
      <c r="D98" s="3" t="s">
        <v>31</v>
      </c>
      <c r="E98" s="13">
        <v>76.42</v>
      </c>
      <c r="F98" s="13">
        <v>1692.09</v>
      </c>
      <c r="G98" s="15"/>
      <c r="H98" s="18">
        <f t="shared" si="1"/>
        <v>0</v>
      </c>
      <c r="I98" s="8"/>
      <c r="J98" s="3">
        <v>72636</v>
      </c>
      <c r="K98" s="3" t="s">
        <v>28</v>
      </c>
    </row>
    <row r="99" spans="1:11" ht="24" x14ac:dyDescent="0.3">
      <c r="A99" s="3">
        <v>86</v>
      </c>
      <c r="B99" s="3" t="s">
        <v>138</v>
      </c>
      <c r="C99" s="6" t="s">
        <v>139</v>
      </c>
      <c r="D99" s="3" t="s">
        <v>31</v>
      </c>
      <c r="E99" s="13">
        <v>76.42</v>
      </c>
      <c r="F99" s="13">
        <v>26.57</v>
      </c>
      <c r="G99" s="15"/>
      <c r="H99" s="18">
        <f t="shared" si="1"/>
        <v>0</v>
      </c>
      <c r="I99" s="8"/>
      <c r="J99" s="3">
        <v>72519</v>
      </c>
      <c r="K99" s="3" t="s">
        <v>28</v>
      </c>
    </row>
    <row r="100" spans="1:11" x14ac:dyDescent="0.3">
      <c r="A100" s="3">
        <v>87</v>
      </c>
      <c r="B100" s="3" t="s">
        <v>140</v>
      </c>
      <c r="C100" s="6" t="s">
        <v>141</v>
      </c>
      <c r="D100" s="3" t="s">
        <v>34</v>
      </c>
      <c r="E100" s="13">
        <v>917.04</v>
      </c>
      <c r="F100" s="13">
        <v>3.86</v>
      </c>
      <c r="G100" s="15"/>
      <c r="H100" s="18">
        <f t="shared" si="1"/>
        <v>0</v>
      </c>
      <c r="I100" s="8"/>
      <c r="J100" s="3">
        <v>72520</v>
      </c>
      <c r="K100" s="3" t="s">
        <v>28</v>
      </c>
    </row>
    <row r="101" spans="1:11" x14ac:dyDescent="0.3">
      <c r="A101" s="3">
        <v>88</v>
      </c>
      <c r="B101" s="3" t="s">
        <v>142</v>
      </c>
      <c r="C101" s="6" t="s">
        <v>143</v>
      </c>
      <c r="D101" s="3" t="s">
        <v>48</v>
      </c>
      <c r="E101" s="13">
        <v>1052.21</v>
      </c>
      <c r="F101" s="13">
        <v>8.82</v>
      </c>
      <c r="G101" s="15"/>
      <c r="H101" s="18">
        <f t="shared" si="1"/>
        <v>0</v>
      </c>
      <c r="I101" s="8"/>
      <c r="J101" s="3">
        <v>72637</v>
      </c>
      <c r="K101" s="3" t="s">
        <v>28</v>
      </c>
    </row>
    <row r="102" spans="1:11" ht="24" x14ac:dyDescent="0.3">
      <c r="A102" s="3">
        <v>89</v>
      </c>
      <c r="B102" s="3" t="s">
        <v>144</v>
      </c>
      <c r="C102" s="6" t="s">
        <v>145</v>
      </c>
      <c r="D102" s="3" t="s">
        <v>31</v>
      </c>
      <c r="E102" s="13">
        <v>52.61</v>
      </c>
      <c r="F102" s="13">
        <v>2018.13</v>
      </c>
      <c r="G102" s="15"/>
      <c r="H102" s="18">
        <f t="shared" si="1"/>
        <v>0</v>
      </c>
      <c r="I102" s="8"/>
      <c r="J102" s="3">
        <v>72521</v>
      </c>
      <c r="K102" s="3" t="s">
        <v>28</v>
      </c>
    </row>
    <row r="103" spans="1:11" ht="36" x14ac:dyDescent="0.3">
      <c r="A103" s="3">
        <v>90</v>
      </c>
      <c r="B103" s="3" t="s">
        <v>146</v>
      </c>
      <c r="C103" s="6" t="s">
        <v>147</v>
      </c>
      <c r="D103" s="3" t="s">
        <v>31</v>
      </c>
      <c r="E103" s="13">
        <v>52.61</v>
      </c>
      <c r="F103" s="13">
        <v>26.57</v>
      </c>
      <c r="G103" s="15"/>
      <c r="H103" s="18">
        <f t="shared" si="1"/>
        <v>0</v>
      </c>
      <c r="I103" s="8"/>
      <c r="J103" s="3">
        <v>72522</v>
      </c>
      <c r="K103" s="3" t="s">
        <v>28</v>
      </c>
    </row>
    <row r="104" spans="1:11" ht="24" x14ac:dyDescent="0.3">
      <c r="A104" s="3">
        <v>91</v>
      </c>
      <c r="B104" s="3" t="s">
        <v>148</v>
      </c>
      <c r="C104" s="6" t="s">
        <v>149</v>
      </c>
      <c r="D104" s="3" t="s">
        <v>34</v>
      </c>
      <c r="E104" s="13">
        <v>631.32000000000005</v>
      </c>
      <c r="F104" s="13">
        <v>3.86</v>
      </c>
      <c r="G104" s="15"/>
      <c r="H104" s="18">
        <f t="shared" si="1"/>
        <v>0</v>
      </c>
      <c r="I104" s="8"/>
      <c r="J104" s="3">
        <v>72523</v>
      </c>
      <c r="K104" s="3" t="s">
        <v>28</v>
      </c>
    </row>
    <row r="105" spans="1:11" ht="24" x14ac:dyDescent="0.3">
      <c r="A105" s="3">
        <v>92</v>
      </c>
      <c r="B105" s="3" t="s">
        <v>150</v>
      </c>
      <c r="C105" s="6" t="s">
        <v>151</v>
      </c>
      <c r="D105" s="3" t="s">
        <v>31</v>
      </c>
      <c r="E105" s="13">
        <v>315.60000000000002</v>
      </c>
      <c r="F105" s="13">
        <v>1043.82</v>
      </c>
      <c r="G105" s="15"/>
      <c r="H105" s="18">
        <f t="shared" si="1"/>
        <v>0</v>
      </c>
      <c r="I105" s="8"/>
      <c r="J105" s="3">
        <v>72638</v>
      </c>
      <c r="K105" s="3" t="s">
        <v>28</v>
      </c>
    </row>
    <row r="106" spans="1:11" ht="24" x14ac:dyDescent="0.3">
      <c r="A106" s="3">
        <v>93</v>
      </c>
      <c r="B106" s="3" t="s">
        <v>152</v>
      </c>
      <c r="C106" s="6" t="s">
        <v>153</v>
      </c>
      <c r="D106" s="3" t="s">
        <v>31</v>
      </c>
      <c r="E106" s="13">
        <v>80.760000000000005</v>
      </c>
      <c r="F106" s="13">
        <v>619</v>
      </c>
      <c r="G106" s="15"/>
      <c r="H106" s="18">
        <f t="shared" si="1"/>
        <v>0</v>
      </c>
      <c r="I106" s="8"/>
      <c r="J106" s="3">
        <v>72524</v>
      </c>
      <c r="K106" s="3" t="s">
        <v>28</v>
      </c>
    </row>
    <row r="107" spans="1:11" ht="24" x14ac:dyDescent="0.3">
      <c r="A107" s="3">
        <v>94</v>
      </c>
      <c r="B107" s="3" t="s">
        <v>154</v>
      </c>
      <c r="C107" s="6" t="s">
        <v>155</v>
      </c>
      <c r="D107" s="3" t="s">
        <v>27</v>
      </c>
      <c r="E107" s="13">
        <v>1196.8900000000001</v>
      </c>
      <c r="F107" s="13">
        <v>64.73</v>
      </c>
      <c r="G107" s="15"/>
      <c r="H107" s="18">
        <f t="shared" si="1"/>
        <v>0</v>
      </c>
      <c r="I107" s="8"/>
      <c r="J107" s="3">
        <v>72639</v>
      </c>
      <c r="K107" s="3" t="s">
        <v>28</v>
      </c>
    </row>
    <row r="108" spans="1:11" ht="24" x14ac:dyDescent="0.3">
      <c r="A108" s="3">
        <v>95</v>
      </c>
      <c r="B108" s="3" t="s">
        <v>156</v>
      </c>
      <c r="C108" s="6" t="s">
        <v>157</v>
      </c>
      <c r="D108" s="3" t="s">
        <v>31</v>
      </c>
      <c r="E108" s="13">
        <v>80.790000000000006</v>
      </c>
      <c r="F108" s="13">
        <v>786.72</v>
      </c>
      <c r="G108" s="15"/>
      <c r="H108" s="18">
        <f t="shared" si="1"/>
        <v>0</v>
      </c>
      <c r="I108" s="8"/>
      <c r="J108" s="3">
        <v>72525</v>
      </c>
      <c r="K108" s="3" t="s">
        <v>28</v>
      </c>
    </row>
    <row r="109" spans="1:11" ht="24" x14ac:dyDescent="0.3">
      <c r="A109" s="3">
        <v>96</v>
      </c>
      <c r="B109" s="3" t="s">
        <v>158</v>
      </c>
      <c r="C109" s="6" t="s">
        <v>159</v>
      </c>
      <c r="D109" s="3" t="s">
        <v>48</v>
      </c>
      <c r="E109" s="13">
        <v>1578.31</v>
      </c>
      <c r="F109" s="13">
        <v>27.31</v>
      </c>
      <c r="G109" s="15"/>
      <c r="H109" s="18">
        <f t="shared" si="1"/>
        <v>0</v>
      </c>
      <c r="I109" s="8"/>
      <c r="J109" s="3">
        <v>72526</v>
      </c>
      <c r="K109" s="3" t="s">
        <v>28</v>
      </c>
    </row>
    <row r="110" spans="1:11" x14ac:dyDescent="0.3">
      <c r="A110" s="3">
        <v>97</v>
      </c>
      <c r="B110" s="3" t="s">
        <v>160</v>
      </c>
      <c r="C110" s="6" t="s">
        <v>161</v>
      </c>
      <c r="D110" s="3" t="s">
        <v>162</v>
      </c>
      <c r="E110" s="13">
        <v>18939.72</v>
      </c>
      <c r="F110" s="13">
        <v>1.19</v>
      </c>
      <c r="G110" s="15"/>
      <c r="H110" s="18">
        <f t="shared" si="1"/>
        <v>0</v>
      </c>
      <c r="I110" s="8"/>
      <c r="J110" s="3">
        <v>72527</v>
      </c>
      <c r="K110" s="3" t="s">
        <v>28</v>
      </c>
    </row>
    <row r="111" spans="1:11" ht="24" x14ac:dyDescent="0.3">
      <c r="A111" s="3">
        <v>98</v>
      </c>
      <c r="B111" s="3" t="s">
        <v>163</v>
      </c>
      <c r="C111" s="6" t="s">
        <v>164</v>
      </c>
      <c r="D111" s="3" t="s">
        <v>27</v>
      </c>
      <c r="E111" s="13">
        <v>1104.82</v>
      </c>
      <c r="F111" s="13">
        <v>13.75</v>
      </c>
      <c r="G111" s="15"/>
      <c r="H111" s="18">
        <f t="shared" si="1"/>
        <v>0</v>
      </c>
      <c r="I111" s="8"/>
      <c r="J111" s="3">
        <v>72640</v>
      </c>
      <c r="K111" s="3" t="s">
        <v>28</v>
      </c>
    </row>
    <row r="112" spans="1:11" x14ac:dyDescent="0.3">
      <c r="A112" s="3">
        <v>99</v>
      </c>
      <c r="B112" s="3" t="s">
        <v>165</v>
      </c>
      <c r="C112" s="6" t="s">
        <v>166</v>
      </c>
      <c r="D112" s="3" t="s">
        <v>167</v>
      </c>
      <c r="E112" s="13">
        <v>11048.2</v>
      </c>
      <c r="F112" s="13">
        <v>0.47</v>
      </c>
      <c r="G112" s="15"/>
      <c r="H112" s="18">
        <f t="shared" si="1"/>
        <v>0</v>
      </c>
      <c r="I112" s="8"/>
      <c r="J112" s="3">
        <v>72528</v>
      </c>
      <c r="K112" s="3" t="s">
        <v>28</v>
      </c>
    </row>
    <row r="113" spans="1:11" ht="48" x14ac:dyDescent="0.3">
      <c r="A113" s="3">
        <v>100</v>
      </c>
      <c r="B113" s="3" t="s">
        <v>168</v>
      </c>
      <c r="C113" s="6" t="s">
        <v>169</v>
      </c>
      <c r="D113" s="3" t="s">
        <v>170</v>
      </c>
      <c r="E113" s="13">
        <v>312</v>
      </c>
      <c r="F113" s="13">
        <v>9929.07</v>
      </c>
      <c r="G113" s="15"/>
      <c r="H113" s="18">
        <f t="shared" si="1"/>
        <v>0</v>
      </c>
      <c r="I113" s="8"/>
      <c r="J113" s="3">
        <v>72529</v>
      </c>
      <c r="K113" s="3" t="s">
        <v>28</v>
      </c>
    </row>
    <row r="114" spans="1:11" x14ac:dyDescent="0.3">
      <c r="A114" s="3">
        <v>101</v>
      </c>
      <c r="B114" s="3" t="s">
        <v>171</v>
      </c>
      <c r="C114" s="6" t="s">
        <v>172</v>
      </c>
      <c r="D114" s="3" t="s">
        <v>27</v>
      </c>
      <c r="E114" s="13">
        <v>468.18</v>
      </c>
      <c r="F114" s="13">
        <v>558.01</v>
      </c>
      <c r="G114" s="15"/>
      <c r="H114" s="18">
        <f t="shared" si="1"/>
        <v>0</v>
      </c>
      <c r="I114" s="8"/>
      <c r="J114" s="3">
        <v>72530</v>
      </c>
      <c r="K114" s="3" t="s">
        <v>28</v>
      </c>
    </row>
    <row r="115" spans="1:11" ht="24" x14ac:dyDescent="0.3">
      <c r="A115" s="3">
        <v>102</v>
      </c>
      <c r="B115" s="3" t="s">
        <v>173</v>
      </c>
      <c r="C115" s="6" t="s">
        <v>174</v>
      </c>
      <c r="D115" s="3" t="s">
        <v>27</v>
      </c>
      <c r="E115" s="13">
        <v>285.41000000000003</v>
      </c>
      <c r="F115" s="13">
        <v>201.44</v>
      </c>
      <c r="G115" s="15"/>
      <c r="H115" s="18">
        <f t="shared" si="1"/>
        <v>0</v>
      </c>
      <c r="I115" s="8"/>
      <c r="J115" s="3">
        <v>72531</v>
      </c>
      <c r="K115" s="3" t="s">
        <v>28</v>
      </c>
    </row>
    <row r="116" spans="1:11" ht="24" x14ac:dyDescent="0.3">
      <c r="A116" s="3">
        <v>103</v>
      </c>
      <c r="B116" s="3" t="s">
        <v>175</v>
      </c>
      <c r="C116" s="6" t="s">
        <v>176</v>
      </c>
      <c r="D116" s="3" t="s">
        <v>27</v>
      </c>
      <c r="E116" s="13">
        <v>285.41000000000003</v>
      </c>
      <c r="F116" s="13">
        <v>151.07</v>
      </c>
      <c r="G116" s="15"/>
      <c r="H116" s="18">
        <f t="shared" si="1"/>
        <v>0</v>
      </c>
      <c r="I116" s="8"/>
      <c r="J116" s="3">
        <v>72532</v>
      </c>
      <c r="K116" s="3" t="s">
        <v>28</v>
      </c>
    </row>
    <row r="117" spans="1:11" ht="24" x14ac:dyDescent="0.3">
      <c r="A117" s="3">
        <v>104</v>
      </c>
      <c r="B117" s="3" t="s">
        <v>177</v>
      </c>
      <c r="C117" s="6" t="s">
        <v>119</v>
      </c>
      <c r="D117" s="3" t="s">
        <v>31</v>
      </c>
      <c r="E117" s="13">
        <v>823.25</v>
      </c>
      <c r="F117" s="13">
        <v>9.2899999999999991</v>
      </c>
      <c r="G117" s="15"/>
      <c r="H117" s="18">
        <f t="shared" si="1"/>
        <v>0</v>
      </c>
      <c r="I117" s="8"/>
      <c r="J117" s="3">
        <v>72533</v>
      </c>
      <c r="K117" s="3" t="s">
        <v>28</v>
      </c>
    </row>
    <row r="118" spans="1:11" ht="60" x14ac:dyDescent="0.3">
      <c r="A118" s="3">
        <v>105</v>
      </c>
      <c r="B118" s="3" t="s">
        <v>178</v>
      </c>
      <c r="C118" s="6" t="s">
        <v>81</v>
      </c>
      <c r="D118" s="3" t="s">
        <v>31</v>
      </c>
      <c r="E118" s="13">
        <v>823.25</v>
      </c>
      <c r="F118" s="13">
        <v>11.53</v>
      </c>
      <c r="G118" s="15"/>
      <c r="H118" s="18">
        <f t="shared" si="1"/>
        <v>0</v>
      </c>
      <c r="I118" s="8"/>
      <c r="J118" s="3">
        <v>72534</v>
      </c>
      <c r="K118" s="3" t="s">
        <v>28</v>
      </c>
    </row>
    <row r="119" spans="1:11" ht="36" x14ac:dyDescent="0.3">
      <c r="A119" s="3">
        <v>106</v>
      </c>
      <c r="B119" s="3" t="s">
        <v>179</v>
      </c>
      <c r="C119" s="6" t="s">
        <v>122</v>
      </c>
      <c r="D119" s="3" t="s">
        <v>31</v>
      </c>
      <c r="E119" s="13">
        <v>268.64999999999998</v>
      </c>
      <c r="F119" s="13">
        <v>39.54</v>
      </c>
      <c r="G119" s="15"/>
      <c r="H119" s="18">
        <f t="shared" si="1"/>
        <v>0</v>
      </c>
      <c r="I119" s="8"/>
      <c r="J119" s="3">
        <v>72535</v>
      </c>
      <c r="K119" s="3" t="s">
        <v>28</v>
      </c>
    </row>
    <row r="120" spans="1:11" x14ac:dyDescent="0.3">
      <c r="A120" s="3">
        <v>107</v>
      </c>
      <c r="B120" s="3" t="s">
        <v>180</v>
      </c>
      <c r="C120" s="6" t="s">
        <v>181</v>
      </c>
      <c r="D120" s="3" t="s">
        <v>31</v>
      </c>
      <c r="E120" s="13">
        <v>279.82</v>
      </c>
      <c r="F120" s="13">
        <v>281.06</v>
      </c>
      <c r="G120" s="15"/>
      <c r="H120" s="18">
        <f t="shared" si="1"/>
        <v>0</v>
      </c>
      <c r="I120" s="8"/>
      <c r="J120" s="3">
        <v>72536</v>
      </c>
      <c r="K120" s="3" t="s">
        <v>28</v>
      </c>
    </row>
    <row r="121" spans="1:11" ht="24" x14ac:dyDescent="0.3">
      <c r="A121" s="3">
        <v>108</v>
      </c>
      <c r="B121" s="3" t="s">
        <v>182</v>
      </c>
      <c r="C121" s="6" t="s">
        <v>124</v>
      </c>
      <c r="D121" s="3" t="s">
        <v>31</v>
      </c>
      <c r="E121" s="13">
        <v>268.64999999999998</v>
      </c>
      <c r="F121" s="13">
        <v>11.09</v>
      </c>
      <c r="G121" s="15"/>
      <c r="H121" s="18">
        <f t="shared" si="1"/>
        <v>0</v>
      </c>
      <c r="I121" s="8"/>
      <c r="J121" s="3">
        <v>72537</v>
      </c>
      <c r="K121" s="3" t="s">
        <v>28</v>
      </c>
    </row>
    <row r="122" spans="1:11" ht="36" x14ac:dyDescent="0.3">
      <c r="A122" s="3">
        <v>109</v>
      </c>
      <c r="B122" s="3" t="s">
        <v>183</v>
      </c>
      <c r="C122" s="6" t="s">
        <v>82</v>
      </c>
      <c r="D122" s="3" t="s">
        <v>34</v>
      </c>
      <c r="E122" s="13">
        <v>13102.8</v>
      </c>
      <c r="F122" s="13">
        <v>4.25</v>
      </c>
      <c r="G122" s="15"/>
      <c r="H122" s="18">
        <f t="shared" si="1"/>
        <v>0</v>
      </c>
      <c r="I122" s="8"/>
      <c r="J122" s="3">
        <v>72538</v>
      </c>
      <c r="K122" s="3" t="s">
        <v>28</v>
      </c>
    </row>
    <row r="123" spans="1:11" ht="24" x14ac:dyDescent="0.3">
      <c r="A123" s="3">
        <v>110</v>
      </c>
      <c r="B123" s="3" t="s">
        <v>184</v>
      </c>
      <c r="C123" s="6" t="s">
        <v>185</v>
      </c>
      <c r="D123" s="3" t="s">
        <v>48</v>
      </c>
      <c r="E123" s="13">
        <v>708</v>
      </c>
      <c r="F123" s="13">
        <v>95.62</v>
      </c>
      <c r="G123" s="15"/>
      <c r="H123" s="18">
        <f t="shared" si="1"/>
        <v>0</v>
      </c>
      <c r="I123" s="8"/>
      <c r="J123" s="3">
        <v>72641</v>
      </c>
      <c r="K123" s="3" t="s">
        <v>28</v>
      </c>
    </row>
    <row r="124" spans="1:11" ht="24" x14ac:dyDescent="0.3">
      <c r="A124" s="3">
        <v>111</v>
      </c>
      <c r="B124" s="3" t="s">
        <v>186</v>
      </c>
      <c r="C124" s="6" t="s">
        <v>101</v>
      </c>
      <c r="D124" s="3" t="s">
        <v>31</v>
      </c>
      <c r="E124" s="13">
        <v>18.100000000000001</v>
      </c>
      <c r="F124" s="13">
        <v>201.66</v>
      </c>
      <c r="G124" s="15"/>
      <c r="H124" s="18">
        <f t="shared" si="1"/>
        <v>0</v>
      </c>
      <c r="I124" s="8"/>
      <c r="J124" s="3">
        <v>72539</v>
      </c>
      <c r="K124" s="3" t="s">
        <v>28</v>
      </c>
    </row>
    <row r="125" spans="1:11" x14ac:dyDescent="0.3">
      <c r="A125" s="3">
        <v>112</v>
      </c>
      <c r="B125" s="3" t="s">
        <v>187</v>
      </c>
      <c r="C125" s="6" t="s">
        <v>103</v>
      </c>
      <c r="D125" s="3" t="s">
        <v>31</v>
      </c>
      <c r="E125" s="13">
        <v>144.84</v>
      </c>
      <c r="F125" s="13">
        <v>54.02</v>
      </c>
      <c r="G125" s="15"/>
      <c r="H125" s="18">
        <f t="shared" si="1"/>
        <v>0</v>
      </c>
      <c r="I125" s="8"/>
      <c r="J125" s="3">
        <v>72540</v>
      </c>
      <c r="K125" s="3" t="s">
        <v>28</v>
      </c>
    </row>
    <row r="126" spans="1:11" x14ac:dyDescent="0.3">
      <c r="A126" s="3">
        <v>113</v>
      </c>
      <c r="B126" s="3" t="s">
        <v>188</v>
      </c>
      <c r="C126" s="6" t="s">
        <v>189</v>
      </c>
      <c r="D126" s="3" t="s">
        <v>31</v>
      </c>
      <c r="E126" s="13">
        <v>43.45</v>
      </c>
      <c r="F126" s="13">
        <v>300.26</v>
      </c>
      <c r="G126" s="15"/>
      <c r="H126" s="18">
        <f t="shared" si="1"/>
        <v>0</v>
      </c>
      <c r="I126" s="8"/>
      <c r="J126" s="3">
        <v>72541</v>
      </c>
      <c r="K126" s="3" t="s">
        <v>28</v>
      </c>
    </row>
    <row r="127" spans="1:11" ht="36" x14ac:dyDescent="0.3">
      <c r="A127" s="3">
        <v>114</v>
      </c>
      <c r="B127" s="3" t="s">
        <v>190</v>
      </c>
      <c r="C127" s="6" t="s">
        <v>191</v>
      </c>
      <c r="D127" s="3" t="s">
        <v>27</v>
      </c>
      <c r="E127" s="13">
        <v>84</v>
      </c>
      <c r="F127" s="13">
        <v>394.52</v>
      </c>
      <c r="G127" s="15"/>
      <c r="H127" s="18">
        <f t="shared" si="1"/>
        <v>0</v>
      </c>
      <c r="I127" s="8"/>
      <c r="J127" s="3">
        <v>72542</v>
      </c>
      <c r="K127" s="3" t="s">
        <v>28</v>
      </c>
    </row>
    <row r="128" spans="1:11" ht="36" x14ac:dyDescent="0.3">
      <c r="A128" s="3">
        <v>115</v>
      </c>
      <c r="B128" s="3" t="s">
        <v>192</v>
      </c>
      <c r="C128" s="6" t="s">
        <v>193</v>
      </c>
      <c r="D128" s="3" t="s">
        <v>27</v>
      </c>
      <c r="E128" s="13">
        <v>108</v>
      </c>
      <c r="F128" s="13">
        <v>580.95000000000005</v>
      </c>
      <c r="G128" s="15"/>
      <c r="H128" s="18">
        <f t="shared" si="1"/>
        <v>0</v>
      </c>
      <c r="I128" s="8"/>
      <c r="J128" s="3">
        <v>72543</v>
      </c>
      <c r="K128" s="3" t="s">
        <v>28</v>
      </c>
    </row>
    <row r="129" spans="1:11" ht="36" x14ac:dyDescent="0.3">
      <c r="A129" s="3">
        <v>116</v>
      </c>
      <c r="B129" s="3" t="s">
        <v>194</v>
      </c>
      <c r="C129" s="6" t="s">
        <v>195</v>
      </c>
      <c r="D129" s="3" t="s">
        <v>27</v>
      </c>
      <c r="E129" s="13">
        <v>54</v>
      </c>
      <c r="F129" s="13">
        <v>1440.65</v>
      </c>
      <c r="G129" s="15"/>
      <c r="H129" s="18">
        <f t="shared" si="1"/>
        <v>0</v>
      </c>
      <c r="I129" s="8"/>
      <c r="J129" s="3">
        <v>72642</v>
      </c>
      <c r="K129" s="3" t="s">
        <v>28</v>
      </c>
    </row>
    <row r="130" spans="1:11" ht="24" x14ac:dyDescent="0.3">
      <c r="A130" s="3">
        <v>117</v>
      </c>
      <c r="B130" s="3" t="s">
        <v>196</v>
      </c>
      <c r="C130" s="6" t="s">
        <v>197</v>
      </c>
      <c r="D130" s="3" t="s">
        <v>27</v>
      </c>
      <c r="E130" s="13">
        <v>5</v>
      </c>
      <c r="F130" s="13">
        <v>1075.8800000000001</v>
      </c>
      <c r="G130" s="15"/>
      <c r="H130" s="18">
        <f t="shared" si="1"/>
        <v>0</v>
      </c>
      <c r="I130" s="8"/>
      <c r="J130" s="3">
        <v>72544</v>
      </c>
      <c r="K130" s="3" t="s">
        <v>28</v>
      </c>
    </row>
    <row r="131" spans="1:11" x14ac:dyDescent="0.3">
      <c r="A131" s="3">
        <v>118</v>
      </c>
      <c r="B131" s="3" t="s">
        <v>198</v>
      </c>
      <c r="C131" s="6" t="s">
        <v>199</v>
      </c>
      <c r="D131" s="3" t="s">
        <v>170</v>
      </c>
      <c r="E131" s="13">
        <v>4</v>
      </c>
      <c r="F131" s="13">
        <v>6796.19</v>
      </c>
      <c r="G131" s="15"/>
      <c r="H131" s="18">
        <f t="shared" si="1"/>
        <v>0</v>
      </c>
      <c r="I131" s="8"/>
      <c r="J131" s="3">
        <v>72545</v>
      </c>
      <c r="K131" s="3" t="s">
        <v>28</v>
      </c>
    </row>
    <row r="132" spans="1:11" x14ac:dyDescent="0.3">
      <c r="A132" s="3">
        <v>119</v>
      </c>
      <c r="B132" s="3" t="s">
        <v>200</v>
      </c>
      <c r="C132" s="6" t="s">
        <v>201</v>
      </c>
      <c r="D132" s="3" t="s">
        <v>170</v>
      </c>
      <c r="E132" s="13">
        <v>2</v>
      </c>
      <c r="F132" s="13">
        <v>8248.0300000000007</v>
      </c>
      <c r="G132" s="15"/>
      <c r="H132" s="18">
        <f t="shared" si="1"/>
        <v>0</v>
      </c>
      <c r="I132" s="8"/>
      <c r="J132" s="3">
        <v>72643</v>
      </c>
      <c r="K132" s="3" t="s">
        <v>28</v>
      </c>
    </row>
    <row r="133" spans="1:11" x14ac:dyDescent="0.3">
      <c r="A133" s="3">
        <v>120</v>
      </c>
      <c r="B133" s="3" t="s">
        <v>202</v>
      </c>
      <c r="C133" s="6" t="s">
        <v>203</v>
      </c>
      <c r="D133" s="3" t="s">
        <v>170</v>
      </c>
      <c r="E133" s="13">
        <v>1</v>
      </c>
      <c r="F133" s="13">
        <v>13757.42</v>
      </c>
      <c r="G133" s="15"/>
      <c r="H133" s="18">
        <f t="shared" si="1"/>
        <v>0</v>
      </c>
      <c r="I133" s="8"/>
      <c r="J133" s="3">
        <v>72546</v>
      </c>
      <c r="K133" s="3" t="s">
        <v>28</v>
      </c>
    </row>
    <row r="134" spans="1:11" ht="24" x14ac:dyDescent="0.3">
      <c r="A134" s="3">
        <v>121</v>
      </c>
      <c r="B134" s="3" t="s">
        <v>204</v>
      </c>
      <c r="C134" s="6" t="s">
        <v>205</v>
      </c>
      <c r="D134" s="3" t="s">
        <v>27</v>
      </c>
      <c r="E134" s="13">
        <v>7</v>
      </c>
      <c r="F134" s="13">
        <v>1531.3</v>
      </c>
      <c r="G134" s="15"/>
      <c r="H134" s="18">
        <f t="shared" si="1"/>
        <v>0</v>
      </c>
      <c r="I134" s="8"/>
      <c r="J134" s="3">
        <v>72547</v>
      </c>
      <c r="K134" s="3" t="s">
        <v>28</v>
      </c>
    </row>
    <row r="135" spans="1:11" ht="36" x14ac:dyDescent="0.3">
      <c r="A135" s="3">
        <v>122</v>
      </c>
      <c r="B135" s="3" t="s">
        <v>206</v>
      </c>
      <c r="C135" s="6" t="s">
        <v>207</v>
      </c>
      <c r="D135" s="3" t="s">
        <v>170</v>
      </c>
      <c r="E135" s="13">
        <v>7</v>
      </c>
      <c r="F135" s="13">
        <v>190.04</v>
      </c>
      <c r="G135" s="15"/>
      <c r="H135" s="18">
        <f t="shared" si="1"/>
        <v>0</v>
      </c>
      <c r="I135" s="8"/>
      <c r="J135" s="3">
        <v>72548</v>
      </c>
      <c r="K135" s="3" t="s">
        <v>28</v>
      </c>
    </row>
    <row r="136" spans="1:11" ht="36" x14ac:dyDescent="0.3">
      <c r="A136" s="3">
        <v>123</v>
      </c>
      <c r="B136" s="3" t="s">
        <v>208</v>
      </c>
      <c r="C136" s="6" t="s">
        <v>209</v>
      </c>
      <c r="D136" s="3" t="s">
        <v>170</v>
      </c>
      <c r="E136" s="13">
        <v>7</v>
      </c>
      <c r="F136" s="13">
        <v>732.88</v>
      </c>
      <c r="G136" s="15"/>
      <c r="H136" s="18">
        <f t="shared" si="1"/>
        <v>0</v>
      </c>
      <c r="I136" s="8"/>
      <c r="J136" s="3">
        <v>72549</v>
      </c>
      <c r="K136" s="3" t="s">
        <v>28</v>
      </c>
    </row>
    <row r="137" spans="1:11" x14ac:dyDescent="0.3">
      <c r="A137" s="3">
        <v>124</v>
      </c>
      <c r="B137" s="3" t="s">
        <v>210</v>
      </c>
      <c r="C137" s="6" t="s">
        <v>211</v>
      </c>
      <c r="D137" s="3" t="s">
        <v>170</v>
      </c>
      <c r="E137" s="13">
        <v>6</v>
      </c>
      <c r="F137" s="13">
        <v>7821.85</v>
      </c>
      <c r="G137" s="15"/>
      <c r="H137" s="18">
        <f t="shared" si="1"/>
        <v>0</v>
      </c>
      <c r="I137" s="8"/>
      <c r="J137" s="3">
        <v>72644</v>
      </c>
      <c r="K137" s="3" t="s">
        <v>28</v>
      </c>
    </row>
    <row r="138" spans="1:11" ht="36" x14ac:dyDescent="0.3">
      <c r="A138" s="3">
        <v>125</v>
      </c>
      <c r="B138" s="3" t="s">
        <v>212</v>
      </c>
      <c r="C138" s="6" t="s">
        <v>213</v>
      </c>
      <c r="D138" s="3" t="s">
        <v>170</v>
      </c>
      <c r="E138" s="13">
        <v>1</v>
      </c>
      <c r="F138" s="13">
        <v>3252.35</v>
      </c>
      <c r="G138" s="15"/>
      <c r="H138" s="18">
        <f t="shared" si="1"/>
        <v>0</v>
      </c>
      <c r="I138" s="8"/>
      <c r="J138" s="3">
        <v>72550</v>
      </c>
      <c r="K138" s="3" t="s">
        <v>28</v>
      </c>
    </row>
    <row r="139" spans="1:11" ht="36" x14ac:dyDescent="0.3">
      <c r="A139" s="3">
        <v>126</v>
      </c>
      <c r="B139" s="3" t="s">
        <v>214</v>
      </c>
      <c r="C139" s="6" t="s">
        <v>215</v>
      </c>
      <c r="D139" s="3" t="s">
        <v>170</v>
      </c>
      <c r="E139" s="13">
        <v>1</v>
      </c>
      <c r="F139" s="13">
        <v>5187.87</v>
      </c>
      <c r="G139" s="15"/>
      <c r="H139" s="18">
        <f t="shared" si="1"/>
        <v>0</v>
      </c>
      <c r="I139" s="8"/>
      <c r="J139" s="3">
        <v>72551</v>
      </c>
      <c r="K139" s="3" t="s">
        <v>28</v>
      </c>
    </row>
    <row r="140" spans="1:11" ht="48" x14ac:dyDescent="0.3">
      <c r="A140" s="3">
        <v>127</v>
      </c>
      <c r="B140" s="3" t="s">
        <v>216</v>
      </c>
      <c r="C140" s="6" t="s">
        <v>217</v>
      </c>
      <c r="D140" s="3" t="s">
        <v>170</v>
      </c>
      <c r="E140" s="13">
        <v>3</v>
      </c>
      <c r="F140" s="13">
        <v>560.41999999999996</v>
      </c>
      <c r="G140" s="15"/>
      <c r="H140" s="18">
        <f t="shared" si="1"/>
        <v>0</v>
      </c>
      <c r="I140" s="8"/>
      <c r="J140" s="3">
        <v>72552</v>
      </c>
      <c r="K140" s="3" t="s">
        <v>28</v>
      </c>
    </row>
    <row r="141" spans="1:11" ht="24" x14ac:dyDescent="0.3">
      <c r="A141" s="3">
        <v>128</v>
      </c>
      <c r="B141" s="3" t="s">
        <v>218</v>
      </c>
      <c r="C141" s="6" t="s">
        <v>159</v>
      </c>
      <c r="D141" s="3" t="s">
        <v>48</v>
      </c>
      <c r="E141" s="13">
        <v>217</v>
      </c>
      <c r="F141" s="13">
        <v>27.31</v>
      </c>
      <c r="G141" s="15"/>
      <c r="H141" s="18">
        <f t="shared" si="1"/>
        <v>0</v>
      </c>
      <c r="I141" s="8"/>
      <c r="J141" s="3">
        <v>72553</v>
      </c>
      <c r="K141" s="3" t="s">
        <v>28</v>
      </c>
    </row>
    <row r="142" spans="1:11" x14ac:dyDescent="0.3">
      <c r="A142" s="3">
        <v>129</v>
      </c>
      <c r="B142" s="3" t="s">
        <v>219</v>
      </c>
      <c r="C142" s="6" t="s">
        <v>161</v>
      </c>
      <c r="D142" s="3" t="s">
        <v>162</v>
      </c>
      <c r="E142" s="13">
        <v>2604</v>
      </c>
      <c r="F142" s="13">
        <v>1.19</v>
      </c>
      <c r="G142" s="15"/>
      <c r="H142" s="18">
        <f t="shared" ref="H142:H205" si="2">G142*E142</f>
        <v>0</v>
      </c>
      <c r="I142" s="8"/>
      <c r="J142" s="3">
        <v>72554</v>
      </c>
      <c r="K142" s="3" t="s">
        <v>28</v>
      </c>
    </row>
    <row r="143" spans="1:11" x14ac:dyDescent="0.3">
      <c r="A143" s="3">
        <v>130</v>
      </c>
      <c r="B143" s="3" t="s">
        <v>220</v>
      </c>
      <c r="C143" s="6" t="s">
        <v>143</v>
      </c>
      <c r="D143" s="3" t="s">
        <v>48</v>
      </c>
      <c r="E143" s="13">
        <v>414</v>
      </c>
      <c r="F143" s="13">
        <v>8.82</v>
      </c>
      <c r="G143" s="15"/>
      <c r="H143" s="18">
        <f t="shared" si="2"/>
        <v>0</v>
      </c>
      <c r="I143" s="8"/>
      <c r="J143" s="3">
        <v>72628</v>
      </c>
      <c r="K143" s="3" t="s">
        <v>28</v>
      </c>
    </row>
    <row r="144" spans="1:11" ht="24" x14ac:dyDescent="0.3">
      <c r="A144" s="3">
        <v>131</v>
      </c>
      <c r="B144" s="3" t="s">
        <v>221</v>
      </c>
      <c r="C144" s="6" t="s">
        <v>222</v>
      </c>
      <c r="D144" s="3" t="s">
        <v>48</v>
      </c>
      <c r="E144" s="13">
        <v>209</v>
      </c>
      <c r="F144" s="13">
        <v>16.54</v>
      </c>
      <c r="G144" s="15"/>
      <c r="H144" s="18">
        <f t="shared" si="2"/>
        <v>0</v>
      </c>
      <c r="I144" s="8"/>
      <c r="J144" s="3">
        <v>72555</v>
      </c>
      <c r="K144" s="3" t="s">
        <v>28</v>
      </c>
    </row>
    <row r="145" spans="1:11" x14ac:dyDescent="0.3">
      <c r="A145" s="3">
        <v>132</v>
      </c>
      <c r="B145" s="3" t="s">
        <v>223</v>
      </c>
      <c r="C145" s="6" t="s">
        <v>224</v>
      </c>
      <c r="D145" s="3" t="s">
        <v>31</v>
      </c>
      <c r="E145" s="13">
        <v>30.6</v>
      </c>
      <c r="F145" s="13">
        <v>319.10000000000002</v>
      </c>
      <c r="G145" s="15"/>
      <c r="H145" s="18">
        <f t="shared" si="2"/>
        <v>0</v>
      </c>
      <c r="I145" s="8"/>
      <c r="J145" s="3">
        <v>72556</v>
      </c>
      <c r="K145" s="3" t="s">
        <v>28</v>
      </c>
    </row>
    <row r="146" spans="1:11" ht="24" x14ac:dyDescent="0.3">
      <c r="A146" s="3">
        <v>133</v>
      </c>
      <c r="B146" s="3" t="s">
        <v>225</v>
      </c>
      <c r="C146" s="6" t="s">
        <v>145</v>
      </c>
      <c r="D146" s="3" t="s">
        <v>31</v>
      </c>
      <c r="E146" s="13">
        <v>9.64</v>
      </c>
      <c r="F146" s="13">
        <v>2018.13</v>
      </c>
      <c r="G146" s="15"/>
      <c r="H146" s="18">
        <f t="shared" si="2"/>
        <v>0</v>
      </c>
      <c r="I146" s="8"/>
      <c r="J146" s="3">
        <v>72557</v>
      </c>
      <c r="K146" s="3" t="s">
        <v>28</v>
      </c>
    </row>
    <row r="147" spans="1:11" ht="36" x14ac:dyDescent="0.3">
      <c r="A147" s="3">
        <v>134</v>
      </c>
      <c r="B147" s="3" t="s">
        <v>226</v>
      </c>
      <c r="C147" s="6" t="s">
        <v>147</v>
      </c>
      <c r="D147" s="3" t="s">
        <v>31</v>
      </c>
      <c r="E147" s="13">
        <v>9.64</v>
      </c>
      <c r="F147" s="13">
        <v>26.57</v>
      </c>
      <c r="G147" s="15"/>
      <c r="H147" s="18">
        <f t="shared" si="2"/>
        <v>0</v>
      </c>
      <c r="I147" s="8"/>
      <c r="J147" s="3">
        <v>72558</v>
      </c>
      <c r="K147" s="3" t="s">
        <v>28</v>
      </c>
    </row>
    <row r="148" spans="1:11" ht="24" x14ac:dyDescent="0.3">
      <c r="A148" s="3">
        <v>135</v>
      </c>
      <c r="B148" s="3" t="s">
        <v>227</v>
      </c>
      <c r="C148" s="6" t="s">
        <v>149</v>
      </c>
      <c r="D148" s="3" t="s">
        <v>34</v>
      </c>
      <c r="E148" s="13">
        <v>115.68</v>
      </c>
      <c r="F148" s="13">
        <v>3.86</v>
      </c>
      <c r="G148" s="15"/>
      <c r="H148" s="18">
        <f t="shared" si="2"/>
        <v>0</v>
      </c>
      <c r="I148" s="8"/>
      <c r="J148" s="3">
        <v>72559</v>
      </c>
      <c r="K148" s="3" t="s">
        <v>28</v>
      </c>
    </row>
    <row r="149" spans="1:11" x14ac:dyDescent="0.3">
      <c r="A149" s="3">
        <v>136</v>
      </c>
      <c r="B149" s="3" t="s">
        <v>228</v>
      </c>
      <c r="C149" s="6" t="s">
        <v>137</v>
      </c>
      <c r="D149" s="3" t="s">
        <v>31</v>
      </c>
      <c r="E149" s="13">
        <v>9.59</v>
      </c>
      <c r="F149" s="13">
        <v>1692.09</v>
      </c>
      <c r="G149" s="15"/>
      <c r="H149" s="18">
        <f t="shared" si="2"/>
        <v>0</v>
      </c>
      <c r="I149" s="8"/>
      <c r="J149" s="3">
        <v>72645</v>
      </c>
      <c r="K149" s="3" t="s">
        <v>28</v>
      </c>
    </row>
    <row r="150" spans="1:11" ht="24" x14ac:dyDescent="0.3">
      <c r="A150" s="3">
        <v>137</v>
      </c>
      <c r="B150" s="3" t="s">
        <v>229</v>
      </c>
      <c r="C150" s="6" t="s">
        <v>139</v>
      </c>
      <c r="D150" s="3" t="s">
        <v>31</v>
      </c>
      <c r="E150" s="13">
        <v>9.59</v>
      </c>
      <c r="F150" s="13">
        <v>26.57</v>
      </c>
      <c r="G150" s="15"/>
      <c r="H150" s="18">
        <f t="shared" si="2"/>
        <v>0</v>
      </c>
      <c r="I150" s="8"/>
      <c r="J150" s="3">
        <v>72560</v>
      </c>
      <c r="K150" s="3" t="s">
        <v>28</v>
      </c>
    </row>
    <row r="151" spans="1:11" x14ac:dyDescent="0.3">
      <c r="A151" s="3">
        <v>138</v>
      </c>
      <c r="B151" s="3" t="s">
        <v>230</v>
      </c>
      <c r="C151" s="6" t="s">
        <v>141</v>
      </c>
      <c r="D151" s="3" t="s">
        <v>34</v>
      </c>
      <c r="E151" s="13">
        <v>115.08</v>
      </c>
      <c r="F151" s="13">
        <v>3.86</v>
      </c>
      <c r="G151" s="15"/>
      <c r="H151" s="18">
        <f t="shared" si="2"/>
        <v>0</v>
      </c>
      <c r="I151" s="8"/>
      <c r="J151" s="3">
        <v>72561</v>
      </c>
      <c r="K151" s="3" t="s">
        <v>28</v>
      </c>
    </row>
    <row r="152" spans="1:11" ht="36" x14ac:dyDescent="0.3">
      <c r="A152" s="3">
        <v>139</v>
      </c>
      <c r="B152" s="3" t="s">
        <v>231</v>
      </c>
      <c r="C152" s="6" t="s">
        <v>232</v>
      </c>
      <c r="D152" s="3" t="s">
        <v>170</v>
      </c>
      <c r="E152" s="13">
        <v>8</v>
      </c>
      <c r="F152" s="13">
        <v>17068.150000000001</v>
      </c>
      <c r="G152" s="15"/>
      <c r="H152" s="18">
        <f t="shared" si="2"/>
        <v>0</v>
      </c>
      <c r="I152" s="8"/>
      <c r="J152" s="3">
        <v>72562</v>
      </c>
      <c r="K152" s="3" t="s">
        <v>28</v>
      </c>
    </row>
    <row r="153" spans="1:11" ht="24" x14ac:dyDescent="0.3">
      <c r="A153" s="3">
        <v>140</v>
      </c>
      <c r="B153" s="3" t="s">
        <v>233</v>
      </c>
      <c r="C153" s="6" t="s">
        <v>234</v>
      </c>
      <c r="D153" s="3" t="s">
        <v>27</v>
      </c>
      <c r="E153" s="13">
        <v>993</v>
      </c>
      <c r="F153" s="13">
        <v>568.14</v>
      </c>
      <c r="G153" s="15"/>
      <c r="H153" s="18">
        <f t="shared" si="2"/>
        <v>0</v>
      </c>
      <c r="I153" s="8"/>
      <c r="J153" s="3">
        <v>72646</v>
      </c>
      <c r="K153" s="3" t="s">
        <v>28</v>
      </c>
    </row>
    <row r="154" spans="1:11" ht="36" x14ac:dyDescent="0.3">
      <c r="A154" s="3">
        <v>141</v>
      </c>
      <c r="B154" s="3" t="s">
        <v>235</v>
      </c>
      <c r="C154" s="6" t="s">
        <v>236</v>
      </c>
      <c r="D154" s="3" t="s">
        <v>237</v>
      </c>
      <c r="E154" s="13">
        <v>313.5</v>
      </c>
      <c r="F154" s="13">
        <v>2393.84</v>
      </c>
      <c r="G154" s="15"/>
      <c r="H154" s="18">
        <f t="shared" si="2"/>
        <v>0</v>
      </c>
      <c r="I154" s="8"/>
      <c r="J154" s="3">
        <v>72563</v>
      </c>
      <c r="K154" s="3" t="s">
        <v>28</v>
      </c>
    </row>
    <row r="155" spans="1:11" ht="24" x14ac:dyDescent="0.3">
      <c r="A155" s="3">
        <v>142</v>
      </c>
      <c r="B155" s="3" t="s">
        <v>238</v>
      </c>
      <c r="C155" s="6" t="s">
        <v>239</v>
      </c>
      <c r="D155" s="3" t="s">
        <v>27</v>
      </c>
      <c r="E155" s="13">
        <v>108.55</v>
      </c>
      <c r="F155" s="13">
        <v>248.59</v>
      </c>
      <c r="G155" s="15"/>
      <c r="H155" s="18">
        <f t="shared" si="2"/>
        <v>0</v>
      </c>
      <c r="I155" s="8"/>
      <c r="J155" s="3">
        <v>72564</v>
      </c>
      <c r="K155" s="3" t="s">
        <v>28</v>
      </c>
    </row>
    <row r="156" spans="1:11" ht="24" x14ac:dyDescent="0.3">
      <c r="A156" s="3">
        <v>143</v>
      </c>
      <c r="B156" s="3" t="s">
        <v>240</v>
      </c>
      <c r="C156" s="6" t="s">
        <v>241</v>
      </c>
      <c r="D156" s="3" t="s">
        <v>242</v>
      </c>
      <c r="E156" s="13">
        <v>540</v>
      </c>
      <c r="F156" s="13">
        <v>124.28</v>
      </c>
      <c r="G156" s="15"/>
      <c r="H156" s="18">
        <f t="shared" si="2"/>
        <v>0</v>
      </c>
      <c r="I156" s="8"/>
      <c r="J156" s="3">
        <v>72565</v>
      </c>
      <c r="K156" s="3" t="s">
        <v>28</v>
      </c>
    </row>
    <row r="157" spans="1:11" x14ac:dyDescent="0.3">
      <c r="A157" s="3">
        <v>144</v>
      </c>
      <c r="B157" s="3" t="s">
        <v>243</v>
      </c>
      <c r="C157" s="6" t="s">
        <v>244</v>
      </c>
      <c r="D157" s="3" t="s">
        <v>170</v>
      </c>
      <c r="E157" s="13">
        <v>36</v>
      </c>
      <c r="F157" s="13">
        <v>828.72</v>
      </c>
      <c r="G157" s="15"/>
      <c r="H157" s="18">
        <f t="shared" si="2"/>
        <v>0</v>
      </c>
      <c r="I157" s="8"/>
      <c r="J157" s="3">
        <v>72647</v>
      </c>
      <c r="K157" s="3" t="s">
        <v>28</v>
      </c>
    </row>
    <row r="158" spans="1:11" x14ac:dyDescent="0.3">
      <c r="A158" s="3">
        <v>145</v>
      </c>
      <c r="B158" s="3" t="s">
        <v>245</v>
      </c>
      <c r="C158" s="6" t="s">
        <v>246</v>
      </c>
      <c r="D158" s="3" t="s">
        <v>170</v>
      </c>
      <c r="E158" s="13">
        <v>12</v>
      </c>
      <c r="F158" s="13">
        <v>1160.1500000000001</v>
      </c>
      <c r="G158" s="15"/>
      <c r="H158" s="18">
        <f t="shared" si="2"/>
        <v>0</v>
      </c>
      <c r="I158" s="8"/>
      <c r="J158" s="3">
        <v>72566</v>
      </c>
      <c r="K158" s="3" t="s">
        <v>28</v>
      </c>
    </row>
    <row r="159" spans="1:11" ht="24" x14ac:dyDescent="0.3">
      <c r="A159" s="3">
        <v>146</v>
      </c>
      <c r="B159" s="3" t="s">
        <v>247</v>
      </c>
      <c r="C159" s="6" t="s">
        <v>248</v>
      </c>
      <c r="D159" s="3" t="s">
        <v>242</v>
      </c>
      <c r="E159" s="13">
        <v>540</v>
      </c>
      <c r="F159" s="13">
        <v>124.28</v>
      </c>
      <c r="G159" s="15"/>
      <c r="H159" s="18">
        <f t="shared" si="2"/>
        <v>0</v>
      </c>
      <c r="I159" s="8"/>
      <c r="J159" s="3">
        <v>72567</v>
      </c>
      <c r="K159" s="3" t="s">
        <v>28</v>
      </c>
    </row>
    <row r="160" spans="1:11" x14ac:dyDescent="0.3">
      <c r="A160" s="3">
        <v>147</v>
      </c>
      <c r="B160" s="3" t="s">
        <v>249</v>
      </c>
      <c r="C160" s="6" t="s">
        <v>250</v>
      </c>
      <c r="D160" s="3" t="s">
        <v>170</v>
      </c>
      <c r="E160" s="13">
        <v>36</v>
      </c>
      <c r="F160" s="13">
        <v>1160.1500000000001</v>
      </c>
      <c r="G160" s="15"/>
      <c r="H160" s="18">
        <f t="shared" si="2"/>
        <v>0</v>
      </c>
      <c r="I160" s="8"/>
      <c r="J160" s="3">
        <v>72568</v>
      </c>
      <c r="K160" s="3" t="s">
        <v>28</v>
      </c>
    </row>
    <row r="161" spans="1:11" ht="24" x14ac:dyDescent="0.3">
      <c r="A161" s="3">
        <v>148</v>
      </c>
      <c r="B161" s="3" t="s">
        <v>251</v>
      </c>
      <c r="C161" s="6" t="s">
        <v>252</v>
      </c>
      <c r="D161" s="3" t="s">
        <v>242</v>
      </c>
      <c r="E161" s="13">
        <v>540</v>
      </c>
      <c r="F161" s="13">
        <v>124.28</v>
      </c>
      <c r="G161" s="15"/>
      <c r="H161" s="18">
        <f t="shared" si="2"/>
        <v>0</v>
      </c>
      <c r="I161" s="8"/>
      <c r="J161" s="3">
        <v>72569</v>
      </c>
      <c r="K161" s="3" t="s">
        <v>28</v>
      </c>
    </row>
    <row r="162" spans="1:11" ht="24" x14ac:dyDescent="0.3">
      <c r="A162" s="3">
        <v>149</v>
      </c>
      <c r="B162" s="3" t="s">
        <v>253</v>
      </c>
      <c r="C162" s="6" t="s">
        <v>254</v>
      </c>
      <c r="D162" s="3" t="s">
        <v>242</v>
      </c>
      <c r="E162" s="13">
        <v>540</v>
      </c>
      <c r="F162" s="13">
        <v>124.28</v>
      </c>
      <c r="G162" s="15"/>
      <c r="H162" s="18">
        <f t="shared" si="2"/>
        <v>0</v>
      </c>
      <c r="I162" s="8"/>
      <c r="J162" s="3">
        <v>72570</v>
      </c>
      <c r="K162" s="3" t="s">
        <v>28</v>
      </c>
    </row>
    <row r="163" spans="1:11" ht="24" x14ac:dyDescent="0.3">
      <c r="A163" s="3">
        <v>150</v>
      </c>
      <c r="B163" s="3" t="s">
        <v>255</v>
      </c>
      <c r="C163" s="6" t="s">
        <v>256</v>
      </c>
      <c r="D163" s="3" t="s">
        <v>48</v>
      </c>
      <c r="E163" s="13">
        <v>103.06</v>
      </c>
      <c r="F163" s="13">
        <v>186.25</v>
      </c>
      <c r="G163" s="15"/>
      <c r="H163" s="18">
        <f t="shared" si="2"/>
        <v>0</v>
      </c>
      <c r="I163" s="8"/>
      <c r="J163" s="3">
        <v>72571</v>
      </c>
      <c r="K163" s="3" t="s">
        <v>28</v>
      </c>
    </row>
    <row r="164" spans="1:11" ht="24" x14ac:dyDescent="0.3">
      <c r="A164" s="3">
        <v>151</v>
      </c>
      <c r="B164" s="3" t="s">
        <v>257</v>
      </c>
      <c r="C164" s="6" t="s">
        <v>258</v>
      </c>
      <c r="D164" s="3" t="s">
        <v>27</v>
      </c>
      <c r="E164" s="13">
        <v>1228.6300000000001</v>
      </c>
      <c r="F164" s="13">
        <v>19.05</v>
      </c>
      <c r="G164" s="15"/>
      <c r="H164" s="18">
        <f t="shared" si="2"/>
        <v>0</v>
      </c>
      <c r="I164" s="8"/>
      <c r="J164" s="3">
        <v>72572</v>
      </c>
      <c r="K164" s="3" t="s">
        <v>28</v>
      </c>
    </row>
    <row r="165" spans="1:11" ht="24" x14ac:dyDescent="0.3">
      <c r="A165" s="3">
        <v>152</v>
      </c>
      <c r="B165" s="3" t="s">
        <v>259</v>
      </c>
      <c r="C165" s="6" t="s">
        <v>260</v>
      </c>
      <c r="D165" s="3" t="s">
        <v>27</v>
      </c>
      <c r="E165" s="13">
        <v>323.68</v>
      </c>
      <c r="F165" s="13">
        <v>99.24</v>
      </c>
      <c r="G165" s="15"/>
      <c r="H165" s="18">
        <f t="shared" si="2"/>
        <v>0</v>
      </c>
      <c r="I165" s="8"/>
      <c r="J165" s="3">
        <v>72573</v>
      </c>
      <c r="K165" s="3" t="s">
        <v>28</v>
      </c>
    </row>
    <row r="166" spans="1:11" ht="24" x14ac:dyDescent="0.3">
      <c r="A166" s="3">
        <v>153</v>
      </c>
      <c r="B166" s="3" t="s">
        <v>261</v>
      </c>
      <c r="C166" s="6" t="s">
        <v>262</v>
      </c>
      <c r="D166" s="3" t="s">
        <v>27</v>
      </c>
      <c r="E166" s="13">
        <v>489.69</v>
      </c>
      <c r="F166" s="13">
        <v>221.37</v>
      </c>
      <c r="G166" s="15"/>
      <c r="H166" s="18">
        <f t="shared" si="2"/>
        <v>0</v>
      </c>
      <c r="I166" s="8"/>
      <c r="J166" s="3">
        <v>72574</v>
      </c>
      <c r="K166" s="3" t="s">
        <v>28</v>
      </c>
    </row>
    <row r="167" spans="1:11" ht="24" x14ac:dyDescent="0.3">
      <c r="A167" s="3">
        <v>154</v>
      </c>
      <c r="B167" s="3" t="s">
        <v>263</v>
      </c>
      <c r="C167" s="6" t="s">
        <v>264</v>
      </c>
      <c r="D167" s="3" t="s">
        <v>265</v>
      </c>
      <c r="E167" s="13">
        <v>1606341.91</v>
      </c>
      <c r="F167" s="13">
        <v>1.7</v>
      </c>
      <c r="G167" s="15"/>
      <c r="H167" s="18">
        <f t="shared" si="2"/>
        <v>0</v>
      </c>
      <c r="I167" s="8"/>
      <c r="J167" s="3">
        <v>72648</v>
      </c>
      <c r="K167" s="3" t="s">
        <v>28</v>
      </c>
    </row>
    <row r="168" spans="1:11" x14ac:dyDescent="0.3">
      <c r="A168" s="3">
        <v>155</v>
      </c>
      <c r="B168" s="3" t="s">
        <v>266</v>
      </c>
      <c r="C168" s="6" t="s">
        <v>267</v>
      </c>
      <c r="D168" s="3" t="s">
        <v>48</v>
      </c>
      <c r="E168" s="13">
        <v>132</v>
      </c>
      <c r="F168" s="13">
        <v>511.5</v>
      </c>
      <c r="G168" s="15"/>
      <c r="H168" s="18">
        <f t="shared" si="2"/>
        <v>0</v>
      </c>
      <c r="I168" s="8"/>
      <c r="J168" s="3">
        <v>72575</v>
      </c>
      <c r="K168" s="3" t="s">
        <v>28</v>
      </c>
    </row>
    <row r="169" spans="1:11" ht="24" x14ac:dyDescent="0.3">
      <c r="A169" s="3">
        <v>156</v>
      </c>
      <c r="B169" s="3" t="s">
        <v>268</v>
      </c>
      <c r="C169" s="6" t="s">
        <v>269</v>
      </c>
      <c r="D169" s="3" t="s">
        <v>48</v>
      </c>
      <c r="E169" s="13">
        <v>781.2</v>
      </c>
      <c r="F169" s="13">
        <v>125.49</v>
      </c>
      <c r="G169" s="15"/>
      <c r="H169" s="18">
        <f t="shared" si="2"/>
        <v>0</v>
      </c>
      <c r="I169" s="8"/>
      <c r="J169" s="3">
        <v>72576</v>
      </c>
      <c r="K169" s="3" t="s">
        <v>28</v>
      </c>
    </row>
    <row r="170" spans="1:11" ht="24" x14ac:dyDescent="0.3">
      <c r="A170" s="3">
        <v>157</v>
      </c>
      <c r="B170" s="3" t="s">
        <v>270</v>
      </c>
      <c r="C170" s="6" t="s">
        <v>271</v>
      </c>
      <c r="D170" s="3" t="s">
        <v>48</v>
      </c>
      <c r="E170" s="13">
        <v>126</v>
      </c>
      <c r="F170" s="13">
        <v>350.69</v>
      </c>
      <c r="G170" s="15"/>
      <c r="H170" s="18">
        <f t="shared" si="2"/>
        <v>0</v>
      </c>
      <c r="I170" s="8"/>
      <c r="J170" s="3">
        <v>72577</v>
      </c>
      <c r="K170" s="3" t="s">
        <v>28</v>
      </c>
    </row>
    <row r="171" spans="1:11" x14ac:dyDescent="0.3">
      <c r="A171" s="3">
        <v>158</v>
      </c>
      <c r="B171" s="3" t="s">
        <v>272</v>
      </c>
      <c r="C171" s="6" t="s">
        <v>273</v>
      </c>
      <c r="D171" s="3" t="s">
        <v>48</v>
      </c>
      <c r="E171" s="13">
        <v>28.98</v>
      </c>
      <c r="F171" s="13">
        <v>344.49</v>
      </c>
      <c r="G171" s="15"/>
      <c r="H171" s="18">
        <f t="shared" si="2"/>
        <v>0</v>
      </c>
      <c r="I171" s="8"/>
      <c r="J171" s="3">
        <v>72578</v>
      </c>
      <c r="K171" s="3" t="s">
        <v>28</v>
      </c>
    </row>
    <row r="172" spans="1:11" ht="24" x14ac:dyDescent="0.3">
      <c r="A172" s="3">
        <v>159</v>
      </c>
      <c r="B172" s="3" t="s">
        <v>274</v>
      </c>
      <c r="C172" s="6" t="s">
        <v>86</v>
      </c>
      <c r="D172" s="3" t="s">
        <v>41</v>
      </c>
      <c r="E172" s="13">
        <v>1176</v>
      </c>
      <c r="F172" s="13">
        <v>13.35</v>
      </c>
      <c r="G172" s="15"/>
      <c r="H172" s="18">
        <f t="shared" si="2"/>
        <v>0</v>
      </c>
      <c r="I172" s="8"/>
      <c r="J172" s="3">
        <v>72579</v>
      </c>
      <c r="K172" s="3" t="s">
        <v>28</v>
      </c>
    </row>
    <row r="173" spans="1:11" x14ac:dyDescent="0.3">
      <c r="A173" s="3">
        <v>160</v>
      </c>
      <c r="B173" s="3" t="s">
        <v>275</v>
      </c>
      <c r="C173" s="6" t="s">
        <v>276</v>
      </c>
      <c r="D173" s="3" t="s">
        <v>48</v>
      </c>
      <c r="E173" s="13">
        <v>216</v>
      </c>
      <c r="F173" s="13">
        <v>82.39</v>
      </c>
      <c r="G173" s="15"/>
      <c r="H173" s="18">
        <f t="shared" si="2"/>
        <v>0</v>
      </c>
      <c r="I173" s="8"/>
      <c r="J173" s="3">
        <v>72580</v>
      </c>
      <c r="K173" s="3" t="s">
        <v>28</v>
      </c>
    </row>
    <row r="174" spans="1:11" x14ac:dyDescent="0.3">
      <c r="A174" s="3">
        <v>161</v>
      </c>
      <c r="B174" s="3" t="s">
        <v>277</v>
      </c>
      <c r="C174" s="6" t="s">
        <v>278</v>
      </c>
      <c r="D174" s="3" t="s">
        <v>27</v>
      </c>
      <c r="E174" s="13">
        <v>400</v>
      </c>
      <c r="F174" s="13">
        <v>20.96</v>
      </c>
      <c r="G174" s="15"/>
      <c r="H174" s="18">
        <f t="shared" si="2"/>
        <v>0</v>
      </c>
      <c r="I174" s="8"/>
      <c r="J174" s="3">
        <v>72581</v>
      </c>
      <c r="K174" s="3" t="s">
        <v>28</v>
      </c>
    </row>
    <row r="175" spans="1:11" x14ac:dyDescent="0.3">
      <c r="A175" s="3">
        <v>162</v>
      </c>
      <c r="B175" s="3" t="s">
        <v>279</v>
      </c>
      <c r="C175" s="6" t="s">
        <v>280</v>
      </c>
      <c r="D175" s="3" t="s">
        <v>48</v>
      </c>
      <c r="E175" s="13">
        <v>216</v>
      </c>
      <c r="F175" s="13">
        <v>106.99</v>
      </c>
      <c r="G175" s="15"/>
      <c r="H175" s="18">
        <f t="shared" si="2"/>
        <v>0</v>
      </c>
      <c r="I175" s="8"/>
      <c r="J175" s="3">
        <v>72582</v>
      </c>
      <c r="K175" s="3" t="s">
        <v>28</v>
      </c>
    </row>
    <row r="176" spans="1:11" ht="24" x14ac:dyDescent="0.3">
      <c r="A176" s="3">
        <v>163</v>
      </c>
      <c r="B176" s="3" t="s">
        <v>281</v>
      </c>
      <c r="C176" s="6" t="s">
        <v>164</v>
      </c>
      <c r="D176" s="3" t="s">
        <v>27</v>
      </c>
      <c r="E176" s="13">
        <v>84</v>
      </c>
      <c r="F176" s="13">
        <v>13.75</v>
      </c>
      <c r="G176" s="15"/>
      <c r="H176" s="18">
        <f t="shared" si="2"/>
        <v>0</v>
      </c>
      <c r="I176" s="8"/>
      <c r="J176" s="3">
        <v>72649</v>
      </c>
      <c r="K176" s="3" t="s">
        <v>28</v>
      </c>
    </row>
    <row r="177" spans="1:11" x14ac:dyDescent="0.3">
      <c r="A177" s="3">
        <v>164</v>
      </c>
      <c r="B177" s="3" t="s">
        <v>282</v>
      </c>
      <c r="C177" s="6" t="s">
        <v>166</v>
      </c>
      <c r="D177" s="3" t="s">
        <v>167</v>
      </c>
      <c r="E177" s="13">
        <v>1008</v>
      </c>
      <c r="F177" s="13">
        <v>0.47</v>
      </c>
      <c r="G177" s="15"/>
      <c r="H177" s="18">
        <f t="shared" si="2"/>
        <v>0</v>
      </c>
      <c r="I177" s="8"/>
      <c r="J177" s="3">
        <v>72583</v>
      </c>
      <c r="K177" s="3" t="s">
        <v>28</v>
      </c>
    </row>
    <row r="178" spans="1:11" ht="24" x14ac:dyDescent="0.3">
      <c r="A178" s="3">
        <v>165</v>
      </c>
      <c r="B178" s="3" t="s">
        <v>283</v>
      </c>
      <c r="C178" s="6" t="s">
        <v>159</v>
      </c>
      <c r="D178" s="3" t="s">
        <v>48</v>
      </c>
      <c r="E178" s="13">
        <v>396</v>
      </c>
      <c r="F178" s="13">
        <v>27.31</v>
      </c>
      <c r="G178" s="15"/>
      <c r="H178" s="18">
        <f t="shared" si="2"/>
        <v>0</v>
      </c>
      <c r="I178" s="8"/>
      <c r="J178" s="3">
        <v>72584</v>
      </c>
      <c r="K178" s="3" t="s">
        <v>28</v>
      </c>
    </row>
    <row r="179" spans="1:11" x14ac:dyDescent="0.3">
      <c r="A179" s="3">
        <v>166</v>
      </c>
      <c r="B179" s="3" t="s">
        <v>284</v>
      </c>
      <c r="C179" s="6" t="s">
        <v>161</v>
      </c>
      <c r="D179" s="3" t="s">
        <v>162</v>
      </c>
      <c r="E179" s="13">
        <v>4752</v>
      </c>
      <c r="F179" s="13">
        <v>1.19</v>
      </c>
      <c r="G179" s="15"/>
      <c r="H179" s="18">
        <f t="shared" si="2"/>
        <v>0</v>
      </c>
      <c r="I179" s="8"/>
      <c r="J179" s="3">
        <v>72585</v>
      </c>
      <c r="K179" s="3" t="s">
        <v>28</v>
      </c>
    </row>
    <row r="180" spans="1:11" ht="24" x14ac:dyDescent="0.3">
      <c r="A180" s="3">
        <v>167</v>
      </c>
      <c r="B180" s="3" t="s">
        <v>285</v>
      </c>
      <c r="C180" s="6" t="s">
        <v>155</v>
      </c>
      <c r="D180" s="3" t="s">
        <v>27</v>
      </c>
      <c r="E180" s="13">
        <v>84</v>
      </c>
      <c r="F180" s="13">
        <v>64.73</v>
      </c>
      <c r="G180" s="15"/>
      <c r="H180" s="18">
        <f t="shared" si="2"/>
        <v>0</v>
      </c>
      <c r="I180" s="8"/>
      <c r="J180" s="3">
        <v>72650</v>
      </c>
      <c r="K180" s="3" t="s">
        <v>28</v>
      </c>
    </row>
    <row r="181" spans="1:11" ht="24" x14ac:dyDescent="0.3">
      <c r="A181" s="3">
        <v>168</v>
      </c>
      <c r="B181" s="3" t="s">
        <v>286</v>
      </c>
      <c r="C181" s="6" t="s">
        <v>157</v>
      </c>
      <c r="D181" s="3" t="s">
        <v>31</v>
      </c>
      <c r="E181" s="13">
        <v>5.67</v>
      </c>
      <c r="F181" s="13">
        <v>786.72</v>
      </c>
      <c r="G181" s="15"/>
      <c r="H181" s="18">
        <f t="shared" si="2"/>
        <v>0</v>
      </c>
      <c r="I181" s="8"/>
      <c r="J181" s="3">
        <v>72586</v>
      </c>
      <c r="K181" s="3" t="s">
        <v>28</v>
      </c>
    </row>
    <row r="182" spans="1:11" ht="36" x14ac:dyDescent="0.3">
      <c r="A182" s="3">
        <v>169</v>
      </c>
      <c r="B182" s="3" t="s">
        <v>287</v>
      </c>
      <c r="C182" s="6" t="s">
        <v>104</v>
      </c>
      <c r="D182" s="3" t="s">
        <v>31</v>
      </c>
      <c r="E182" s="13">
        <v>7.56</v>
      </c>
      <c r="F182" s="13">
        <v>600.22</v>
      </c>
      <c r="G182" s="15"/>
      <c r="H182" s="18">
        <f t="shared" si="2"/>
        <v>0</v>
      </c>
      <c r="I182" s="8"/>
      <c r="J182" s="3">
        <v>72587</v>
      </c>
      <c r="K182" s="3" t="s">
        <v>28</v>
      </c>
    </row>
    <row r="183" spans="1:11" x14ac:dyDescent="0.3">
      <c r="A183" s="3">
        <v>170</v>
      </c>
      <c r="B183" s="3" t="s">
        <v>288</v>
      </c>
      <c r="C183" s="6" t="s">
        <v>289</v>
      </c>
      <c r="D183" s="3" t="s">
        <v>31</v>
      </c>
      <c r="E183" s="13">
        <v>13.44</v>
      </c>
      <c r="F183" s="13">
        <v>271.74</v>
      </c>
      <c r="G183" s="15"/>
      <c r="H183" s="18">
        <f t="shared" si="2"/>
        <v>0</v>
      </c>
      <c r="I183" s="8"/>
      <c r="J183" s="3">
        <v>72588</v>
      </c>
      <c r="K183" s="3" t="s">
        <v>28</v>
      </c>
    </row>
    <row r="184" spans="1:11" ht="24" x14ac:dyDescent="0.3">
      <c r="A184" s="3">
        <v>171</v>
      </c>
      <c r="B184" s="3" t="s">
        <v>290</v>
      </c>
      <c r="C184" s="6" t="s">
        <v>291</v>
      </c>
      <c r="D184" s="3" t="s">
        <v>31</v>
      </c>
      <c r="E184" s="13">
        <v>13.44</v>
      </c>
      <c r="F184" s="13">
        <v>24.2</v>
      </c>
      <c r="G184" s="15"/>
      <c r="H184" s="18">
        <f t="shared" si="2"/>
        <v>0</v>
      </c>
      <c r="I184" s="8"/>
      <c r="J184" s="3">
        <v>72589</v>
      </c>
      <c r="K184" s="3" t="s">
        <v>28</v>
      </c>
    </row>
    <row r="185" spans="1:11" x14ac:dyDescent="0.3">
      <c r="A185" s="3">
        <v>172</v>
      </c>
      <c r="B185" s="3" t="s">
        <v>292</v>
      </c>
      <c r="C185" s="6" t="s">
        <v>293</v>
      </c>
      <c r="D185" s="3" t="s">
        <v>34</v>
      </c>
      <c r="E185" s="13">
        <v>161.28</v>
      </c>
      <c r="F185" s="13">
        <v>2.09</v>
      </c>
      <c r="G185" s="15"/>
      <c r="H185" s="18">
        <f t="shared" si="2"/>
        <v>0</v>
      </c>
      <c r="I185" s="8"/>
      <c r="J185" s="3">
        <v>72590</v>
      </c>
      <c r="K185" s="3" t="s">
        <v>28</v>
      </c>
    </row>
    <row r="186" spans="1:11" ht="24" x14ac:dyDescent="0.3">
      <c r="A186" s="3">
        <v>173</v>
      </c>
      <c r="B186" s="3" t="s">
        <v>294</v>
      </c>
      <c r="C186" s="6" t="s">
        <v>151</v>
      </c>
      <c r="D186" s="3" t="s">
        <v>31</v>
      </c>
      <c r="E186" s="13">
        <v>13.44</v>
      </c>
      <c r="F186" s="13">
        <v>1043.82</v>
      </c>
      <c r="G186" s="15"/>
      <c r="H186" s="18">
        <f t="shared" si="2"/>
        <v>0</v>
      </c>
      <c r="I186" s="8"/>
      <c r="J186" s="3">
        <v>72651</v>
      </c>
      <c r="K186" s="3" t="s">
        <v>28</v>
      </c>
    </row>
    <row r="187" spans="1:11" x14ac:dyDescent="0.3">
      <c r="A187" s="3">
        <v>174</v>
      </c>
      <c r="B187" s="3" t="s">
        <v>295</v>
      </c>
      <c r="C187" s="6" t="s">
        <v>103</v>
      </c>
      <c r="D187" s="3" t="s">
        <v>31</v>
      </c>
      <c r="E187" s="13">
        <v>630</v>
      </c>
      <c r="F187" s="13">
        <v>54.02</v>
      </c>
      <c r="G187" s="15"/>
      <c r="H187" s="18">
        <f t="shared" si="2"/>
        <v>0</v>
      </c>
      <c r="I187" s="8"/>
      <c r="J187" s="3">
        <v>72591</v>
      </c>
      <c r="K187" s="3" t="s">
        <v>28</v>
      </c>
    </row>
    <row r="188" spans="1:11" x14ac:dyDescent="0.3">
      <c r="A188" s="3">
        <v>175</v>
      </c>
      <c r="B188" s="3" t="s">
        <v>296</v>
      </c>
      <c r="C188" s="6" t="s">
        <v>189</v>
      </c>
      <c r="D188" s="3" t="s">
        <v>31</v>
      </c>
      <c r="E188" s="13">
        <v>189</v>
      </c>
      <c r="F188" s="13">
        <v>300.26</v>
      </c>
      <c r="G188" s="15"/>
      <c r="H188" s="18">
        <f t="shared" si="2"/>
        <v>0</v>
      </c>
      <c r="I188" s="8"/>
      <c r="J188" s="3">
        <v>72592</v>
      </c>
      <c r="K188" s="3" t="s">
        <v>28</v>
      </c>
    </row>
    <row r="189" spans="1:11" ht="24" x14ac:dyDescent="0.3">
      <c r="A189" s="3">
        <v>176</v>
      </c>
      <c r="B189" s="3" t="s">
        <v>297</v>
      </c>
      <c r="C189" s="6" t="s">
        <v>101</v>
      </c>
      <c r="D189" s="3" t="s">
        <v>31</v>
      </c>
      <c r="E189" s="13">
        <v>126</v>
      </c>
      <c r="F189" s="13">
        <v>201.66</v>
      </c>
      <c r="G189" s="15"/>
      <c r="H189" s="18">
        <f t="shared" si="2"/>
        <v>0</v>
      </c>
      <c r="I189" s="8"/>
      <c r="J189" s="3">
        <v>72593</v>
      </c>
      <c r="K189" s="3" t="s">
        <v>28</v>
      </c>
    </row>
    <row r="190" spans="1:11" x14ac:dyDescent="0.3">
      <c r="A190" s="3">
        <v>177</v>
      </c>
      <c r="B190" s="3" t="s">
        <v>298</v>
      </c>
      <c r="C190" s="6" t="s">
        <v>299</v>
      </c>
      <c r="D190" s="3" t="s">
        <v>48</v>
      </c>
      <c r="E190" s="13">
        <v>960</v>
      </c>
      <c r="F190" s="13">
        <v>29.25</v>
      </c>
      <c r="G190" s="15"/>
      <c r="H190" s="18">
        <f t="shared" si="2"/>
        <v>0</v>
      </c>
      <c r="I190" s="8"/>
      <c r="J190" s="3">
        <v>72594</v>
      </c>
      <c r="K190" s="3" t="s">
        <v>28</v>
      </c>
    </row>
    <row r="191" spans="1:11" x14ac:dyDescent="0.3">
      <c r="A191" s="3">
        <v>178</v>
      </c>
      <c r="B191" s="3" t="s">
        <v>300</v>
      </c>
      <c r="C191" s="6" t="s">
        <v>143</v>
      </c>
      <c r="D191" s="3" t="s">
        <v>48</v>
      </c>
      <c r="E191" s="13">
        <v>630</v>
      </c>
      <c r="F191" s="13">
        <v>8.82</v>
      </c>
      <c r="G191" s="15"/>
      <c r="H191" s="18">
        <f t="shared" si="2"/>
        <v>0</v>
      </c>
      <c r="I191" s="8"/>
      <c r="J191" s="3">
        <v>72652</v>
      </c>
      <c r="K191" s="3" t="s">
        <v>28</v>
      </c>
    </row>
    <row r="192" spans="1:11" ht="24" x14ac:dyDescent="0.3">
      <c r="A192" s="3">
        <v>179</v>
      </c>
      <c r="B192" s="3" t="s">
        <v>301</v>
      </c>
      <c r="C192" s="6" t="s">
        <v>222</v>
      </c>
      <c r="D192" s="3" t="s">
        <v>48</v>
      </c>
      <c r="E192" s="13">
        <v>630</v>
      </c>
      <c r="F192" s="13">
        <v>16.54</v>
      </c>
      <c r="G192" s="15"/>
      <c r="H192" s="18">
        <f t="shared" si="2"/>
        <v>0</v>
      </c>
      <c r="I192" s="8"/>
      <c r="J192" s="3">
        <v>72595</v>
      </c>
      <c r="K192" s="3" t="s">
        <v>28</v>
      </c>
    </row>
    <row r="193" spans="1:11" ht="24" x14ac:dyDescent="0.3">
      <c r="A193" s="3">
        <v>180</v>
      </c>
      <c r="B193" s="3" t="s">
        <v>302</v>
      </c>
      <c r="C193" s="6" t="s">
        <v>145</v>
      </c>
      <c r="D193" s="3" t="s">
        <v>31</v>
      </c>
      <c r="E193" s="13">
        <v>31.5</v>
      </c>
      <c r="F193" s="13">
        <v>2018.13</v>
      </c>
      <c r="G193" s="15"/>
      <c r="H193" s="18">
        <f t="shared" si="2"/>
        <v>0</v>
      </c>
      <c r="I193" s="8"/>
      <c r="J193" s="3">
        <v>72596</v>
      </c>
      <c r="K193" s="3" t="s">
        <v>28</v>
      </c>
    </row>
    <row r="194" spans="1:11" ht="36" x14ac:dyDescent="0.3">
      <c r="A194" s="3">
        <v>181</v>
      </c>
      <c r="B194" s="3" t="s">
        <v>303</v>
      </c>
      <c r="C194" s="6" t="s">
        <v>147</v>
      </c>
      <c r="D194" s="3" t="s">
        <v>31</v>
      </c>
      <c r="E194" s="13">
        <v>31.5</v>
      </c>
      <c r="F194" s="13">
        <v>26.57</v>
      </c>
      <c r="G194" s="15"/>
      <c r="H194" s="18">
        <f t="shared" si="2"/>
        <v>0</v>
      </c>
      <c r="I194" s="8"/>
      <c r="J194" s="3">
        <v>72597</v>
      </c>
      <c r="K194" s="3" t="s">
        <v>28</v>
      </c>
    </row>
    <row r="195" spans="1:11" ht="24" x14ac:dyDescent="0.3">
      <c r="A195" s="3">
        <v>182</v>
      </c>
      <c r="B195" s="3" t="s">
        <v>304</v>
      </c>
      <c r="C195" s="6" t="s">
        <v>149</v>
      </c>
      <c r="D195" s="3" t="s">
        <v>34</v>
      </c>
      <c r="E195" s="13">
        <v>378</v>
      </c>
      <c r="F195" s="13">
        <v>3.86</v>
      </c>
      <c r="G195" s="15"/>
      <c r="H195" s="18">
        <f t="shared" si="2"/>
        <v>0</v>
      </c>
      <c r="I195" s="8"/>
      <c r="J195" s="3">
        <v>72598</v>
      </c>
      <c r="K195" s="3" t="s">
        <v>28</v>
      </c>
    </row>
    <row r="196" spans="1:11" x14ac:dyDescent="0.3">
      <c r="A196" s="3">
        <v>183</v>
      </c>
      <c r="B196" s="3" t="s">
        <v>305</v>
      </c>
      <c r="C196" s="6" t="s">
        <v>137</v>
      </c>
      <c r="D196" s="3" t="s">
        <v>31</v>
      </c>
      <c r="E196" s="13">
        <v>31.5</v>
      </c>
      <c r="F196" s="13">
        <v>1692.09</v>
      </c>
      <c r="G196" s="15"/>
      <c r="H196" s="18">
        <f t="shared" si="2"/>
        <v>0</v>
      </c>
      <c r="I196" s="8"/>
      <c r="J196" s="3">
        <v>72653</v>
      </c>
      <c r="K196" s="3" t="s">
        <v>28</v>
      </c>
    </row>
    <row r="197" spans="1:11" ht="24" x14ac:dyDescent="0.3">
      <c r="A197" s="3">
        <v>184</v>
      </c>
      <c r="B197" s="3" t="s">
        <v>306</v>
      </c>
      <c r="C197" s="6" t="s">
        <v>139</v>
      </c>
      <c r="D197" s="3" t="s">
        <v>31</v>
      </c>
      <c r="E197" s="13">
        <v>31.5</v>
      </c>
      <c r="F197" s="13">
        <v>26.57</v>
      </c>
      <c r="G197" s="15"/>
      <c r="H197" s="18">
        <f t="shared" si="2"/>
        <v>0</v>
      </c>
      <c r="I197" s="8"/>
      <c r="J197" s="3">
        <v>72599</v>
      </c>
      <c r="K197" s="3" t="s">
        <v>28</v>
      </c>
    </row>
    <row r="198" spans="1:11" x14ac:dyDescent="0.3">
      <c r="A198" s="3">
        <v>185</v>
      </c>
      <c r="B198" s="3" t="s">
        <v>307</v>
      </c>
      <c r="C198" s="6" t="s">
        <v>141</v>
      </c>
      <c r="D198" s="3" t="s">
        <v>34</v>
      </c>
      <c r="E198" s="13">
        <v>378</v>
      </c>
      <c r="F198" s="13">
        <v>3.86</v>
      </c>
      <c r="G198" s="15"/>
      <c r="H198" s="18">
        <f t="shared" si="2"/>
        <v>0</v>
      </c>
      <c r="I198" s="8"/>
      <c r="J198" s="3">
        <v>72600</v>
      </c>
      <c r="K198" s="3" t="s">
        <v>28</v>
      </c>
    </row>
    <row r="199" spans="1:11" ht="24" x14ac:dyDescent="0.3">
      <c r="A199" s="3">
        <v>186</v>
      </c>
      <c r="B199" s="3" t="s">
        <v>308</v>
      </c>
      <c r="C199" s="6" t="s">
        <v>309</v>
      </c>
      <c r="D199" s="3" t="s">
        <v>31</v>
      </c>
      <c r="E199" s="13">
        <v>20171.2</v>
      </c>
      <c r="F199" s="13">
        <v>39.06</v>
      </c>
      <c r="G199" s="15"/>
      <c r="H199" s="18">
        <f t="shared" si="2"/>
        <v>0</v>
      </c>
      <c r="I199" s="8"/>
      <c r="J199" s="3">
        <v>72601</v>
      </c>
      <c r="K199" s="3" t="s">
        <v>28</v>
      </c>
    </row>
    <row r="200" spans="1:11" ht="36" x14ac:dyDescent="0.3">
      <c r="A200" s="3">
        <v>187</v>
      </c>
      <c r="B200" s="3" t="s">
        <v>310</v>
      </c>
      <c r="C200" s="6" t="s">
        <v>311</v>
      </c>
      <c r="D200" s="3" t="s">
        <v>48</v>
      </c>
      <c r="E200" s="13">
        <v>120</v>
      </c>
      <c r="F200" s="13">
        <v>607.19000000000005</v>
      </c>
      <c r="G200" s="15"/>
      <c r="H200" s="18">
        <f t="shared" si="2"/>
        <v>0</v>
      </c>
      <c r="I200" s="8"/>
      <c r="J200" s="3">
        <v>72602</v>
      </c>
      <c r="K200" s="3" t="s">
        <v>28</v>
      </c>
    </row>
    <row r="201" spans="1:11" ht="24" x14ac:dyDescent="0.3">
      <c r="A201" s="3">
        <v>188</v>
      </c>
      <c r="B201" s="3" t="s">
        <v>312</v>
      </c>
      <c r="C201" s="6" t="s">
        <v>119</v>
      </c>
      <c r="D201" s="3" t="s">
        <v>31</v>
      </c>
      <c r="E201" s="13">
        <v>642</v>
      </c>
      <c r="F201" s="13">
        <v>9.2899999999999991</v>
      </c>
      <c r="G201" s="15"/>
      <c r="H201" s="18">
        <f t="shared" si="2"/>
        <v>0</v>
      </c>
      <c r="I201" s="8"/>
      <c r="J201" s="3">
        <v>72603</v>
      </c>
      <c r="K201" s="3" t="s">
        <v>28</v>
      </c>
    </row>
    <row r="202" spans="1:11" ht="60" x14ac:dyDescent="0.3">
      <c r="A202" s="3">
        <v>189</v>
      </c>
      <c r="B202" s="3" t="s">
        <v>313</v>
      </c>
      <c r="C202" s="6" t="s">
        <v>81</v>
      </c>
      <c r="D202" s="3" t="s">
        <v>31</v>
      </c>
      <c r="E202" s="13">
        <v>642</v>
      </c>
      <c r="F202" s="13">
        <v>11.53</v>
      </c>
      <c r="G202" s="15"/>
      <c r="H202" s="18">
        <f t="shared" si="2"/>
        <v>0</v>
      </c>
      <c r="I202" s="8"/>
      <c r="J202" s="3">
        <v>72604</v>
      </c>
      <c r="K202" s="3" t="s">
        <v>28</v>
      </c>
    </row>
    <row r="203" spans="1:11" ht="36" x14ac:dyDescent="0.3">
      <c r="A203" s="3">
        <v>190</v>
      </c>
      <c r="B203" s="3" t="s">
        <v>314</v>
      </c>
      <c r="C203" s="6" t="s">
        <v>122</v>
      </c>
      <c r="D203" s="3" t="s">
        <v>31</v>
      </c>
      <c r="E203" s="13">
        <v>237.5</v>
      </c>
      <c r="F203" s="13">
        <v>39.54</v>
      </c>
      <c r="G203" s="15"/>
      <c r="H203" s="18">
        <f t="shared" si="2"/>
        <v>0</v>
      </c>
      <c r="I203" s="8"/>
      <c r="J203" s="3">
        <v>72605</v>
      </c>
      <c r="K203" s="3" t="s">
        <v>28</v>
      </c>
    </row>
    <row r="204" spans="1:11" ht="24" x14ac:dyDescent="0.3">
      <c r="A204" s="3">
        <v>191</v>
      </c>
      <c r="B204" s="3" t="s">
        <v>315</v>
      </c>
      <c r="C204" s="6" t="s">
        <v>124</v>
      </c>
      <c r="D204" s="3" t="s">
        <v>31</v>
      </c>
      <c r="E204" s="13">
        <v>237.5</v>
      </c>
      <c r="F204" s="13">
        <v>11.09</v>
      </c>
      <c r="G204" s="15"/>
      <c r="H204" s="18">
        <f t="shared" si="2"/>
        <v>0</v>
      </c>
      <c r="I204" s="8"/>
      <c r="J204" s="3">
        <v>72606</v>
      </c>
      <c r="K204" s="3" t="s">
        <v>28</v>
      </c>
    </row>
    <row r="205" spans="1:11" ht="36" x14ac:dyDescent="0.3">
      <c r="A205" s="3">
        <v>192</v>
      </c>
      <c r="B205" s="3" t="s">
        <v>316</v>
      </c>
      <c r="C205" s="6" t="s">
        <v>82</v>
      </c>
      <c r="D205" s="3" t="s">
        <v>34</v>
      </c>
      <c r="E205" s="13">
        <v>10554</v>
      </c>
      <c r="F205" s="13">
        <v>4.25</v>
      </c>
      <c r="G205" s="15"/>
      <c r="H205" s="18">
        <f t="shared" si="2"/>
        <v>0</v>
      </c>
      <c r="I205" s="8"/>
      <c r="J205" s="3">
        <v>72607</v>
      </c>
      <c r="K205" s="3" t="s">
        <v>28</v>
      </c>
    </row>
    <row r="206" spans="1:11" ht="24" x14ac:dyDescent="0.3">
      <c r="A206" s="3">
        <v>193</v>
      </c>
      <c r="B206" s="3" t="s">
        <v>317</v>
      </c>
      <c r="C206" s="6" t="s">
        <v>318</v>
      </c>
      <c r="D206" s="3" t="s">
        <v>31</v>
      </c>
      <c r="E206" s="13">
        <v>114.76</v>
      </c>
      <c r="F206" s="13">
        <v>678.43</v>
      </c>
      <c r="G206" s="15"/>
      <c r="H206" s="18">
        <f t="shared" ref="H206:H269" si="3">G206*E206</f>
        <v>0</v>
      </c>
      <c r="I206" s="8"/>
      <c r="J206" s="3">
        <v>72608</v>
      </c>
      <c r="K206" s="3" t="s">
        <v>28</v>
      </c>
    </row>
    <row r="207" spans="1:11" ht="24" x14ac:dyDescent="0.3">
      <c r="A207" s="3">
        <v>194</v>
      </c>
      <c r="B207" s="3" t="s">
        <v>319</v>
      </c>
      <c r="C207" s="6" t="s">
        <v>88</v>
      </c>
      <c r="D207" s="3" t="s">
        <v>41</v>
      </c>
      <c r="E207" s="13">
        <v>12279.32</v>
      </c>
      <c r="F207" s="13">
        <v>17.16</v>
      </c>
      <c r="G207" s="15"/>
      <c r="H207" s="18">
        <f t="shared" si="3"/>
        <v>0</v>
      </c>
      <c r="I207" s="8"/>
      <c r="J207" s="3">
        <v>72609</v>
      </c>
      <c r="K207" s="3" t="s">
        <v>28</v>
      </c>
    </row>
    <row r="208" spans="1:11" ht="36" x14ac:dyDescent="0.3">
      <c r="A208" s="3">
        <v>195</v>
      </c>
      <c r="B208" s="3" t="s">
        <v>320</v>
      </c>
      <c r="C208" s="6" t="s">
        <v>134</v>
      </c>
      <c r="D208" s="3" t="s">
        <v>48</v>
      </c>
      <c r="E208" s="13">
        <v>987.36</v>
      </c>
      <c r="F208" s="13">
        <v>176.73</v>
      </c>
      <c r="G208" s="15"/>
      <c r="H208" s="18">
        <f t="shared" si="3"/>
        <v>0</v>
      </c>
      <c r="I208" s="8"/>
      <c r="J208" s="3">
        <v>72610</v>
      </c>
      <c r="K208" s="3" t="s">
        <v>28</v>
      </c>
    </row>
    <row r="209" spans="1:11" x14ac:dyDescent="0.3">
      <c r="A209" s="3">
        <v>196</v>
      </c>
      <c r="B209" s="3" t="s">
        <v>321</v>
      </c>
      <c r="C209" s="6" t="s">
        <v>103</v>
      </c>
      <c r="D209" s="3" t="s">
        <v>31</v>
      </c>
      <c r="E209" s="13">
        <v>250</v>
      </c>
      <c r="F209" s="13">
        <v>54.02</v>
      </c>
      <c r="G209" s="15"/>
      <c r="H209" s="18">
        <f t="shared" si="3"/>
        <v>0</v>
      </c>
      <c r="I209" s="8"/>
      <c r="J209" s="3">
        <v>72611</v>
      </c>
      <c r="K209" s="3" t="s">
        <v>28</v>
      </c>
    </row>
    <row r="210" spans="1:11" x14ac:dyDescent="0.3">
      <c r="A210" s="3">
        <v>197</v>
      </c>
      <c r="B210" s="3" t="s">
        <v>322</v>
      </c>
      <c r="C210" s="6" t="s">
        <v>189</v>
      </c>
      <c r="D210" s="3" t="s">
        <v>31</v>
      </c>
      <c r="E210" s="13">
        <v>75</v>
      </c>
      <c r="F210" s="13">
        <v>300.26</v>
      </c>
      <c r="G210" s="15"/>
      <c r="H210" s="18">
        <f t="shared" si="3"/>
        <v>0</v>
      </c>
      <c r="I210" s="8"/>
      <c r="J210" s="3">
        <v>72612</v>
      </c>
      <c r="K210" s="3" t="s">
        <v>28</v>
      </c>
    </row>
    <row r="211" spans="1:11" ht="36" x14ac:dyDescent="0.3">
      <c r="A211" s="3">
        <v>198</v>
      </c>
      <c r="B211" s="3" t="s">
        <v>323</v>
      </c>
      <c r="C211" s="6" t="s">
        <v>104</v>
      </c>
      <c r="D211" s="3" t="s">
        <v>31</v>
      </c>
      <c r="E211" s="13">
        <v>25</v>
      </c>
      <c r="F211" s="13">
        <v>600.22</v>
      </c>
      <c r="G211" s="15"/>
      <c r="H211" s="18">
        <f t="shared" si="3"/>
        <v>0</v>
      </c>
      <c r="I211" s="8"/>
      <c r="J211" s="3">
        <v>72613</v>
      </c>
      <c r="K211" s="3" t="s">
        <v>28</v>
      </c>
    </row>
    <row r="212" spans="1:11" x14ac:dyDescent="0.3">
      <c r="A212" s="3">
        <v>199</v>
      </c>
      <c r="B212" s="3" t="s">
        <v>324</v>
      </c>
      <c r="C212" s="6" t="s">
        <v>325</v>
      </c>
      <c r="D212" s="3" t="s">
        <v>27</v>
      </c>
      <c r="E212" s="13">
        <v>200</v>
      </c>
      <c r="F212" s="13">
        <v>173.37</v>
      </c>
      <c r="G212" s="15"/>
      <c r="H212" s="18">
        <f t="shared" si="3"/>
        <v>0</v>
      </c>
      <c r="I212" s="8"/>
      <c r="J212" s="3">
        <v>72614</v>
      </c>
      <c r="K212" s="3" t="s">
        <v>28</v>
      </c>
    </row>
    <row r="213" spans="1:11" x14ac:dyDescent="0.3">
      <c r="A213" s="3">
        <v>200</v>
      </c>
      <c r="B213" s="3" t="s">
        <v>326</v>
      </c>
      <c r="C213" s="6" t="s">
        <v>327</v>
      </c>
      <c r="D213" s="3" t="s">
        <v>328</v>
      </c>
      <c r="E213" s="13">
        <v>200</v>
      </c>
      <c r="F213" s="13">
        <v>703.58</v>
      </c>
      <c r="G213" s="15"/>
      <c r="H213" s="18">
        <f t="shared" si="3"/>
        <v>0</v>
      </c>
      <c r="I213" s="8"/>
      <c r="J213" s="3">
        <v>72615</v>
      </c>
      <c r="K213" s="3" t="s">
        <v>28</v>
      </c>
    </row>
    <row r="214" spans="1:11" x14ac:dyDescent="0.3">
      <c r="A214" s="3">
        <v>201</v>
      </c>
      <c r="B214" s="3" t="s">
        <v>329</v>
      </c>
      <c r="C214" s="6" t="s">
        <v>330</v>
      </c>
      <c r="D214" s="3" t="s">
        <v>328</v>
      </c>
      <c r="E214" s="13">
        <v>300</v>
      </c>
      <c r="F214" s="13">
        <v>421.28</v>
      </c>
      <c r="G214" s="15"/>
      <c r="H214" s="18">
        <f t="shared" si="3"/>
        <v>0</v>
      </c>
      <c r="I214" s="8"/>
      <c r="J214" s="3">
        <v>72629</v>
      </c>
      <c r="K214" s="3" t="s">
        <v>28</v>
      </c>
    </row>
    <row r="215" spans="1:11" x14ac:dyDescent="0.3">
      <c r="A215" s="3">
        <v>202</v>
      </c>
      <c r="B215" s="3" t="s">
        <v>331</v>
      </c>
      <c r="C215" s="6" t="s">
        <v>332</v>
      </c>
      <c r="D215" s="3" t="s">
        <v>328</v>
      </c>
      <c r="E215" s="13">
        <v>900</v>
      </c>
      <c r="F215" s="13">
        <v>180.43</v>
      </c>
      <c r="G215" s="15"/>
      <c r="H215" s="18">
        <f t="shared" si="3"/>
        <v>0</v>
      </c>
      <c r="I215" s="8"/>
      <c r="J215" s="3">
        <v>72616</v>
      </c>
      <c r="K215" s="3" t="s">
        <v>28</v>
      </c>
    </row>
    <row r="216" spans="1:11" x14ac:dyDescent="0.3">
      <c r="A216" s="3">
        <v>203</v>
      </c>
      <c r="B216" s="3" t="s">
        <v>333</v>
      </c>
      <c r="C216" s="6" t="s">
        <v>334</v>
      </c>
      <c r="D216" s="3" t="s">
        <v>328</v>
      </c>
      <c r="E216" s="13">
        <v>1150</v>
      </c>
      <c r="F216" s="13">
        <v>253.65</v>
      </c>
      <c r="G216" s="15"/>
      <c r="H216" s="18">
        <f t="shared" si="3"/>
        <v>0</v>
      </c>
      <c r="I216" s="8"/>
      <c r="J216" s="3">
        <v>72617</v>
      </c>
      <c r="K216" s="3" t="s">
        <v>28</v>
      </c>
    </row>
    <row r="217" spans="1:11" x14ac:dyDescent="0.3">
      <c r="A217" s="3">
        <v>204</v>
      </c>
      <c r="B217" s="3" t="s">
        <v>335</v>
      </c>
      <c r="C217" s="6" t="s">
        <v>336</v>
      </c>
      <c r="D217" s="3" t="s">
        <v>328</v>
      </c>
      <c r="E217" s="13">
        <v>1800</v>
      </c>
      <c r="F217" s="13">
        <v>198.61</v>
      </c>
      <c r="G217" s="15"/>
      <c r="H217" s="18">
        <f t="shared" si="3"/>
        <v>0</v>
      </c>
      <c r="I217" s="8"/>
      <c r="J217" s="3">
        <v>72618</v>
      </c>
      <c r="K217" s="3" t="s">
        <v>28</v>
      </c>
    </row>
    <row r="218" spans="1:11" x14ac:dyDescent="0.3">
      <c r="A218" s="3">
        <v>205</v>
      </c>
      <c r="B218" s="3" t="s">
        <v>337</v>
      </c>
      <c r="C218" s="6" t="s">
        <v>338</v>
      </c>
      <c r="D218" s="3" t="s">
        <v>328</v>
      </c>
      <c r="E218" s="13">
        <v>1500</v>
      </c>
      <c r="F218" s="13">
        <v>93.05</v>
      </c>
      <c r="G218" s="15"/>
      <c r="H218" s="18">
        <f t="shared" si="3"/>
        <v>0</v>
      </c>
      <c r="I218" s="8"/>
      <c r="J218" s="3">
        <v>72619</v>
      </c>
      <c r="K218" s="3" t="s">
        <v>28</v>
      </c>
    </row>
    <row r="219" spans="1:11" x14ac:dyDescent="0.3">
      <c r="A219" s="3">
        <v>206</v>
      </c>
      <c r="B219" s="3" t="s">
        <v>339</v>
      </c>
      <c r="C219" s="6" t="s">
        <v>340</v>
      </c>
      <c r="D219" s="3" t="s">
        <v>328</v>
      </c>
      <c r="E219" s="13">
        <v>650</v>
      </c>
      <c r="F219" s="13">
        <v>703.58</v>
      </c>
      <c r="G219" s="15"/>
      <c r="H219" s="18">
        <f t="shared" si="3"/>
        <v>0</v>
      </c>
      <c r="I219" s="8"/>
      <c r="J219" s="3">
        <v>72620</v>
      </c>
      <c r="K219" s="3" t="s">
        <v>28</v>
      </c>
    </row>
    <row r="220" spans="1:11" x14ac:dyDescent="0.3">
      <c r="A220" s="3">
        <v>207</v>
      </c>
      <c r="B220" s="3" t="s">
        <v>341</v>
      </c>
      <c r="C220" s="6" t="s">
        <v>342</v>
      </c>
      <c r="D220" s="3" t="s">
        <v>328</v>
      </c>
      <c r="E220" s="13">
        <v>200</v>
      </c>
      <c r="F220" s="13">
        <v>703.58</v>
      </c>
      <c r="G220" s="15"/>
      <c r="H220" s="18">
        <f t="shared" si="3"/>
        <v>0</v>
      </c>
      <c r="I220" s="8"/>
      <c r="J220" s="3">
        <v>72621</v>
      </c>
      <c r="K220" s="3" t="s">
        <v>28</v>
      </c>
    </row>
    <row r="221" spans="1:11" x14ac:dyDescent="0.3">
      <c r="A221" s="3">
        <v>208</v>
      </c>
      <c r="B221" s="3" t="s">
        <v>343</v>
      </c>
      <c r="C221" s="6" t="s">
        <v>344</v>
      </c>
      <c r="D221" s="3" t="s">
        <v>328</v>
      </c>
      <c r="E221" s="13">
        <v>2000</v>
      </c>
      <c r="F221" s="13">
        <v>93.05</v>
      </c>
      <c r="G221" s="15"/>
      <c r="H221" s="18">
        <f t="shared" si="3"/>
        <v>0</v>
      </c>
      <c r="I221" s="8"/>
      <c r="J221" s="3">
        <v>72622</v>
      </c>
      <c r="K221" s="3" t="s">
        <v>28</v>
      </c>
    </row>
    <row r="222" spans="1:11" x14ac:dyDescent="0.3">
      <c r="A222" s="3">
        <v>209</v>
      </c>
      <c r="B222" s="3" t="s">
        <v>345</v>
      </c>
      <c r="C222" s="6" t="s">
        <v>346</v>
      </c>
      <c r="D222" s="3" t="s">
        <v>328</v>
      </c>
      <c r="E222" s="13">
        <v>450</v>
      </c>
      <c r="F222" s="13">
        <v>240.04</v>
      </c>
      <c r="G222" s="15"/>
      <c r="H222" s="18">
        <f t="shared" si="3"/>
        <v>0</v>
      </c>
      <c r="I222" s="8"/>
      <c r="J222" s="3">
        <v>72654</v>
      </c>
      <c r="K222" s="3" t="s">
        <v>28</v>
      </c>
    </row>
    <row r="223" spans="1:11" x14ac:dyDescent="0.3">
      <c r="A223" s="3">
        <v>210</v>
      </c>
      <c r="B223" s="3" t="s">
        <v>347</v>
      </c>
      <c r="C223" s="6" t="s">
        <v>348</v>
      </c>
      <c r="D223" s="3" t="s">
        <v>328</v>
      </c>
      <c r="E223" s="13">
        <v>1000</v>
      </c>
      <c r="F223" s="13">
        <v>67.760000000000005</v>
      </c>
      <c r="G223" s="15"/>
      <c r="H223" s="18">
        <f t="shared" si="3"/>
        <v>0</v>
      </c>
      <c r="I223" s="8"/>
      <c r="J223" s="3">
        <v>72623</v>
      </c>
      <c r="K223" s="3" t="s">
        <v>28</v>
      </c>
    </row>
    <row r="224" spans="1:11" x14ac:dyDescent="0.3">
      <c r="A224" s="3">
        <v>211</v>
      </c>
      <c r="B224" s="3" t="s">
        <v>349</v>
      </c>
      <c r="C224" s="6" t="s">
        <v>350</v>
      </c>
      <c r="D224" s="3" t="s">
        <v>328</v>
      </c>
      <c r="E224" s="13">
        <v>1000</v>
      </c>
      <c r="F224" s="13">
        <v>34.200000000000003</v>
      </c>
      <c r="G224" s="15"/>
      <c r="H224" s="18">
        <f t="shared" si="3"/>
        <v>0</v>
      </c>
      <c r="I224" s="8"/>
      <c r="J224" s="3">
        <v>72659</v>
      </c>
      <c r="K224" s="3" t="s">
        <v>28</v>
      </c>
    </row>
    <row r="225" spans="1:11" x14ac:dyDescent="0.3">
      <c r="A225" s="3">
        <v>212</v>
      </c>
      <c r="B225" s="3" t="s">
        <v>351</v>
      </c>
      <c r="C225" s="6" t="s">
        <v>352</v>
      </c>
      <c r="D225" s="3" t="s">
        <v>328</v>
      </c>
      <c r="E225" s="13">
        <v>2000</v>
      </c>
      <c r="F225" s="13">
        <v>37.07</v>
      </c>
      <c r="G225" s="15"/>
      <c r="H225" s="18">
        <f t="shared" si="3"/>
        <v>0</v>
      </c>
      <c r="I225" s="8"/>
      <c r="J225" s="3">
        <v>72660</v>
      </c>
      <c r="K225" s="3" t="s">
        <v>28</v>
      </c>
    </row>
    <row r="226" spans="1:11" x14ac:dyDescent="0.3">
      <c r="A226" s="3">
        <v>213</v>
      </c>
      <c r="B226" s="3" t="s">
        <v>353</v>
      </c>
      <c r="C226" s="6" t="s">
        <v>354</v>
      </c>
      <c r="D226" s="3" t="s">
        <v>328</v>
      </c>
      <c r="E226" s="13">
        <v>1000</v>
      </c>
      <c r="F226" s="13">
        <v>116.48</v>
      </c>
      <c r="G226" s="15"/>
      <c r="H226" s="18">
        <f t="shared" si="3"/>
        <v>0</v>
      </c>
      <c r="I226" s="8"/>
      <c r="J226" s="3">
        <v>72658</v>
      </c>
      <c r="K226" s="3" t="s">
        <v>28</v>
      </c>
    </row>
    <row r="227" spans="1:11" x14ac:dyDescent="0.3">
      <c r="A227" s="3">
        <v>214</v>
      </c>
      <c r="B227" s="3" t="s">
        <v>355</v>
      </c>
      <c r="C227" s="6" t="s">
        <v>356</v>
      </c>
      <c r="D227" s="3" t="s">
        <v>328</v>
      </c>
      <c r="E227" s="13">
        <v>1000</v>
      </c>
      <c r="F227" s="13">
        <v>89.03</v>
      </c>
      <c r="G227" s="15"/>
      <c r="H227" s="18">
        <f t="shared" si="3"/>
        <v>0</v>
      </c>
      <c r="I227" s="8"/>
      <c r="J227" s="3">
        <v>72661</v>
      </c>
      <c r="K227" s="3" t="s">
        <v>28</v>
      </c>
    </row>
    <row r="228" spans="1:11" ht="24" x14ac:dyDescent="0.3">
      <c r="A228" s="3">
        <v>215</v>
      </c>
      <c r="B228" s="3" t="s">
        <v>357</v>
      </c>
      <c r="C228" s="6" t="s">
        <v>358</v>
      </c>
      <c r="D228" s="3" t="s">
        <v>328</v>
      </c>
      <c r="E228" s="13">
        <v>3960</v>
      </c>
      <c r="F228" s="13">
        <v>233.93</v>
      </c>
      <c r="G228" s="15"/>
      <c r="H228" s="18">
        <f t="shared" si="3"/>
        <v>0</v>
      </c>
      <c r="I228" s="8"/>
      <c r="J228" s="3">
        <v>72624</v>
      </c>
      <c r="K228" s="3" t="s">
        <v>28</v>
      </c>
    </row>
    <row r="229" spans="1:11" ht="24" x14ac:dyDescent="0.3">
      <c r="A229" s="3">
        <v>216</v>
      </c>
      <c r="B229" s="3" t="s">
        <v>359</v>
      </c>
      <c r="C229" s="6" t="s">
        <v>360</v>
      </c>
      <c r="D229" s="3" t="s">
        <v>361</v>
      </c>
      <c r="E229" s="13">
        <v>18</v>
      </c>
      <c r="F229" s="13">
        <v>28846.32</v>
      </c>
      <c r="G229" s="15"/>
      <c r="H229" s="18">
        <f t="shared" si="3"/>
        <v>0</v>
      </c>
      <c r="I229" s="8"/>
      <c r="J229" s="3">
        <v>72655</v>
      </c>
      <c r="K229" s="3" t="s">
        <v>28</v>
      </c>
    </row>
    <row r="230" spans="1:11" ht="24" x14ac:dyDescent="0.3">
      <c r="A230" s="3">
        <v>217</v>
      </c>
      <c r="B230" s="3" t="s">
        <v>362</v>
      </c>
      <c r="C230" s="6" t="s">
        <v>363</v>
      </c>
      <c r="D230" s="3" t="s">
        <v>361</v>
      </c>
      <c r="E230" s="13">
        <v>36</v>
      </c>
      <c r="F230" s="13">
        <v>11061.59</v>
      </c>
      <c r="G230" s="15"/>
      <c r="H230" s="18">
        <f t="shared" si="3"/>
        <v>0</v>
      </c>
      <c r="I230" s="8"/>
      <c r="J230" s="3">
        <v>72625</v>
      </c>
      <c r="K230" s="3" t="s">
        <v>28</v>
      </c>
    </row>
    <row r="231" spans="1:11" ht="24" x14ac:dyDescent="0.3">
      <c r="A231" s="3">
        <v>218</v>
      </c>
      <c r="B231" s="3" t="s">
        <v>364</v>
      </c>
      <c r="C231" s="6" t="s">
        <v>365</v>
      </c>
      <c r="D231" s="3" t="s">
        <v>361</v>
      </c>
      <c r="E231" s="13">
        <v>36</v>
      </c>
      <c r="F231" s="13">
        <v>17252.55</v>
      </c>
      <c r="G231" s="15"/>
      <c r="H231" s="18">
        <f t="shared" si="3"/>
        <v>0</v>
      </c>
      <c r="I231" s="8"/>
      <c r="J231" s="3">
        <v>72626</v>
      </c>
      <c r="K231" s="3" t="s">
        <v>28</v>
      </c>
    </row>
    <row r="232" spans="1:11" x14ac:dyDescent="0.3">
      <c r="A232" s="3">
        <v>219</v>
      </c>
      <c r="B232" s="3" t="s">
        <v>366</v>
      </c>
      <c r="C232" s="6" t="s">
        <v>348</v>
      </c>
      <c r="D232" s="3" t="s">
        <v>328</v>
      </c>
      <c r="E232" s="13">
        <v>2430</v>
      </c>
      <c r="F232" s="13">
        <v>67.760000000000005</v>
      </c>
      <c r="G232" s="15"/>
      <c r="H232" s="18">
        <f t="shared" si="3"/>
        <v>0</v>
      </c>
      <c r="I232" s="8"/>
      <c r="J232" s="3">
        <v>72627</v>
      </c>
      <c r="K232" s="3" t="s">
        <v>28</v>
      </c>
    </row>
    <row r="233" spans="1:11" ht="18" customHeight="1" x14ac:dyDescent="0.3">
      <c r="A233" s="23" t="s">
        <v>367</v>
      </c>
      <c r="B233" s="23"/>
      <c r="C233" s="23"/>
      <c r="D233" s="23"/>
      <c r="E233" s="23"/>
      <c r="F233" s="23"/>
      <c r="G233" s="24">
        <f>SUM(H14:H232)</f>
        <v>0</v>
      </c>
      <c r="H233" s="24"/>
      <c r="I233" s="9"/>
      <c r="K233" s="1" t="s">
        <v>368</v>
      </c>
    </row>
    <row r="234" spans="1:11" ht="18" customHeight="1" x14ac:dyDescent="0.3">
      <c r="A234" s="23" t="s">
        <v>369</v>
      </c>
      <c r="B234" s="23"/>
      <c r="C234" s="23"/>
      <c r="D234" s="23"/>
      <c r="E234" s="23"/>
      <c r="F234" s="23"/>
      <c r="G234" s="24">
        <f>SUM(H13:H233)</f>
        <v>0</v>
      </c>
      <c r="H234" s="24"/>
      <c r="I234" s="9"/>
      <c r="K234" s="1" t="s">
        <v>368</v>
      </c>
    </row>
    <row r="235" spans="1:11" x14ac:dyDescent="0.3">
      <c r="A235" s="19"/>
      <c r="B235" s="19"/>
      <c r="C235" s="19"/>
      <c r="D235" s="19"/>
      <c r="E235" s="19"/>
      <c r="F235" s="19"/>
      <c r="G235" s="19"/>
      <c r="H235" s="19"/>
      <c r="I235" s="19"/>
      <c r="J235" s="19"/>
      <c r="K235" s="1" t="s">
        <v>370</v>
      </c>
    </row>
  </sheetData>
  <sheetProtection sheet="1" objects="1" scenarios="1"/>
  <mergeCells count="15">
    <mergeCell ref="A9:B9"/>
    <mergeCell ref="C9:I9"/>
    <mergeCell ref="B1:I1"/>
    <mergeCell ref="B2:I2"/>
    <mergeCell ref="B3:I3"/>
    <mergeCell ref="A5:I5"/>
    <mergeCell ref="A7:I7"/>
    <mergeCell ref="A235:J235"/>
    <mergeCell ref="A10:B10"/>
    <mergeCell ref="C10:I10"/>
    <mergeCell ref="A13:I13"/>
    <mergeCell ref="A233:F233"/>
    <mergeCell ref="G233:H233"/>
    <mergeCell ref="A234:F234"/>
    <mergeCell ref="G234:H234"/>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2026-05-20T13:10:52Z</dcterms:created>
  <dcterms:modified xsi:type="dcterms:W3CDTF">2026-05-20T13:14:18Z</dcterms:modified>
</cp:coreProperties>
</file>